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" sheetId="8" r:id="rId1"/>
    <sheet name="пр 9 к Пор" sheetId="5" r:id="rId2"/>
    <sheet name="пр 10 к Пор" sheetId="6" r:id="rId3"/>
    <sheet name="пр 11 к Пор" sheetId="7" r:id="rId4"/>
    <sheet name="бюджетные ассигнования" sheetId="1" r:id="rId5"/>
    <sheet name="целевые показатели" sheetId="2" r:id="rId6"/>
    <sheet name="показатели результативности" sheetId="4" r:id="rId7"/>
    <sheet name="свод" sheetId="3" r:id="rId8"/>
  </sheets>
  <definedNames>
    <definedName name="_xlnm.Print_Titles" localSheetId="0">'1'!$6:$7</definedName>
    <definedName name="_xlnm.Print_Titles" localSheetId="4">'бюджетные ассигнования'!$7:$9</definedName>
    <definedName name="_xlnm.Print_Titles" localSheetId="6">'показатели результативности'!$6:$7</definedName>
    <definedName name="_xlnm.Print_Titles" localSheetId="2">'пр 10 к Пор'!$12:$16</definedName>
    <definedName name="_xlnm.Print_Titles" localSheetId="3">'пр 11 к Пор'!$11:$14</definedName>
    <definedName name="_xlnm.Print_Titles" localSheetId="1">'пр 9 к Пор'!$10:$13</definedName>
    <definedName name="_xlnm.Print_Titles" localSheetId="5">'целевые показатели'!$6:$7</definedName>
    <definedName name="_xlnm.Print_Area" localSheetId="4">'бюджетные ассигнования'!$A$1:$E$41</definedName>
    <definedName name="_xlnm.Print_Area" localSheetId="6">'показатели результативности'!$A$1:$H$39</definedName>
    <definedName name="_xlnm.Print_Area" localSheetId="3">'пр 11 к Пор'!$A$1:$M$80</definedName>
    <definedName name="_xlnm.Print_Area" localSheetId="1">'пр 9 к Пор'!$A$1:$M$59</definedName>
  </definedNames>
  <calcPr calcId="152511"/>
</workbook>
</file>

<file path=xl/calcChain.xml><?xml version="1.0" encoding="utf-8"?>
<calcChain xmlns="http://schemas.openxmlformats.org/spreadsheetml/2006/main">
  <c r="N45" i="5" l="1"/>
  <c r="N14" i="5"/>
  <c r="F10" i="1" l="1"/>
  <c r="S17" i="5" l="1"/>
  <c r="B32" i="8"/>
  <c r="B33" i="8"/>
  <c r="C33" i="8"/>
  <c r="D33" i="8"/>
  <c r="E33" i="8"/>
  <c r="B21" i="8"/>
  <c r="C21" i="8"/>
  <c r="D21" i="8"/>
  <c r="E21" i="8"/>
  <c r="H20" i="5"/>
  <c r="A24" i="4"/>
  <c r="B25" i="4"/>
  <c r="D25" i="4"/>
  <c r="A25" i="4"/>
  <c r="F33" i="8" l="1"/>
  <c r="A14" i="4" l="1"/>
  <c r="B14" i="4"/>
  <c r="C14" i="4"/>
  <c r="D14" i="4"/>
  <c r="P25" i="6"/>
  <c r="O25" i="6"/>
  <c r="N25" i="6"/>
  <c r="M25" i="6"/>
  <c r="L25" i="6"/>
  <c r="K25" i="6"/>
  <c r="J25" i="6"/>
  <c r="I25" i="6"/>
  <c r="P24" i="6"/>
  <c r="O24" i="6"/>
  <c r="N24" i="6"/>
  <c r="M24" i="6"/>
  <c r="L24" i="6"/>
  <c r="K24" i="6"/>
  <c r="J24" i="6"/>
  <c r="I24" i="6"/>
  <c r="P23" i="6"/>
  <c r="O23" i="6"/>
  <c r="N23" i="6"/>
  <c r="M23" i="6"/>
  <c r="L23" i="6"/>
  <c r="K23" i="6"/>
  <c r="J23" i="6"/>
  <c r="I23" i="6"/>
  <c r="P22" i="6"/>
  <c r="O22" i="6"/>
  <c r="N22" i="6"/>
  <c r="M22" i="6"/>
  <c r="L22" i="6"/>
  <c r="K22" i="6"/>
  <c r="J22" i="6"/>
  <c r="I22" i="6"/>
  <c r="P21" i="6"/>
  <c r="O21" i="6"/>
  <c r="N21" i="6"/>
  <c r="M21" i="6"/>
  <c r="L21" i="6"/>
  <c r="K21" i="6"/>
  <c r="J21" i="6"/>
  <c r="I21" i="6"/>
  <c r="P20" i="6"/>
  <c r="O20" i="6"/>
  <c r="N20" i="6"/>
  <c r="M20" i="6"/>
  <c r="L20" i="6"/>
  <c r="K20" i="6"/>
  <c r="J20" i="6"/>
  <c r="I20" i="6"/>
  <c r="P19" i="6"/>
  <c r="O19" i="6"/>
  <c r="N19" i="6"/>
  <c r="L19" i="6"/>
  <c r="K19" i="6"/>
  <c r="J19" i="6"/>
  <c r="I19" i="6"/>
  <c r="M19" i="6"/>
  <c r="L21" i="7"/>
  <c r="K21" i="7"/>
  <c r="J21" i="7"/>
  <c r="I21" i="7"/>
  <c r="H21" i="7"/>
  <c r="G21" i="7"/>
  <c r="F21" i="7"/>
  <c r="E21" i="7"/>
  <c r="L20" i="7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18" i="7"/>
  <c r="K18" i="7"/>
  <c r="J18" i="7"/>
  <c r="I18" i="7"/>
  <c r="H18" i="7"/>
  <c r="G18" i="7"/>
  <c r="F18" i="7"/>
  <c r="E18" i="7"/>
  <c r="L17" i="7"/>
  <c r="K17" i="7"/>
  <c r="J17" i="7"/>
  <c r="H17" i="7"/>
  <c r="G17" i="7"/>
  <c r="F17" i="7"/>
  <c r="E17" i="7"/>
  <c r="I17" i="7"/>
  <c r="A22" i="1"/>
  <c r="A21" i="1"/>
  <c r="C22" i="1"/>
  <c r="C21" i="1" s="1"/>
  <c r="D21" i="1"/>
  <c r="B21" i="1"/>
  <c r="H24" i="4" s="1"/>
  <c r="A19" i="1"/>
  <c r="E21" i="1" l="1"/>
  <c r="E22" i="1"/>
  <c r="D12" i="2"/>
  <c r="G20" i="5" l="1"/>
  <c r="G38" i="5" s="1"/>
  <c r="L44" i="5"/>
  <c r="K44" i="5"/>
  <c r="J44" i="5"/>
  <c r="I44" i="5"/>
  <c r="H44" i="5"/>
  <c r="F44" i="5"/>
  <c r="E44" i="5"/>
  <c r="L43" i="5"/>
  <c r="K43" i="5"/>
  <c r="J43" i="5"/>
  <c r="I43" i="5"/>
  <c r="H43" i="5"/>
  <c r="G43" i="5"/>
  <c r="F43" i="5"/>
  <c r="E43" i="5"/>
  <c r="L42" i="5"/>
  <c r="K42" i="5"/>
  <c r="J42" i="5"/>
  <c r="I42" i="5"/>
  <c r="H42" i="5"/>
  <c r="G42" i="5"/>
  <c r="F42" i="5"/>
  <c r="E42" i="5"/>
  <c r="L38" i="5"/>
  <c r="K38" i="5"/>
  <c r="J38" i="5"/>
  <c r="I38" i="5"/>
  <c r="H38" i="5"/>
  <c r="F38" i="5"/>
  <c r="E38" i="5"/>
  <c r="B38" i="5"/>
  <c r="L35" i="5"/>
  <c r="K35" i="5"/>
  <c r="J35" i="5"/>
  <c r="I35" i="5"/>
  <c r="H35" i="5"/>
  <c r="G35" i="5"/>
  <c r="F35" i="5"/>
  <c r="E35" i="5"/>
  <c r="C35" i="5"/>
  <c r="L34" i="5"/>
  <c r="K34" i="5"/>
  <c r="I34" i="5"/>
  <c r="G34" i="5"/>
  <c r="F34" i="5"/>
  <c r="E34" i="5"/>
  <c r="C34" i="5"/>
  <c r="B35" i="5"/>
  <c r="B34" i="5"/>
  <c r="G25" i="5"/>
  <c r="G44" i="5" s="1"/>
  <c r="N16" i="5" l="1"/>
  <c r="C20" i="1" l="1"/>
  <c r="E20" i="1" s="1"/>
  <c r="E13" i="1"/>
  <c r="E18" i="1"/>
  <c r="C15" i="1"/>
  <c r="C13" i="1"/>
  <c r="C50" i="7" l="1"/>
  <c r="P62" i="6"/>
  <c r="O62" i="6"/>
  <c r="N62" i="6"/>
  <c r="O46" i="5" s="1"/>
  <c r="M62" i="6"/>
  <c r="L62" i="6"/>
  <c r="K62" i="6"/>
  <c r="J62" i="6"/>
  <c r="I62" i="6"/>
  <c r="L50" i="7"/>
  <c r="K50" i="7"/>
  <c r="J50" i="7"/>
  <c r="I50" i="7"/>
  <c r="H50" i="7"/>
  <c r="G50" i="7"/>
  <c r="F50" i="7"/>
  <c r="E50" i="7"/>
  <c r="N21" i="5" l="1"/>
  <c r="N19" i="5"/>
  <c r="A106" i="6" l="1"/>
  <c r="A80" i="7" s="1"/>
  <c r="A41" i="1" s="1"/>
  <c r="A35" i="2" s="1"/>
  <c r="A39" i="4" s="1"/>
  <c r="A23" i="3" s="1"/>
  <c r="A105" i="6"/>
  <c r="A79" i="7" s="1"/>
  <c r="A40" i="1" s="1"/>
  <c r="A34" i="2" s="1"/>
  <c r="A38" i="4" s="1"/>
  <c r="A22" i="3" s="1"/>
  <c r="N74" i="6"/>
  <c r="K64" i="7" s="1"/>
  <c r="E25" i="1" s="1"/>
  <c r="G20" i="2" s="1"/>
  <c r="H27" i="4" s="1"/>
  <c r="E14" i="3" s="1"/>
  <c r="A74" i="6"/>
  <c r="A64" i="7" s="1"/>
  <c r="A25" i="1" s="1"/>
  <c r="A20" i="2" s="1"/>
  <c r="A27" i="4" s="1"/>
  <c r="A14" i="3" s="1"/>
  <c r="A53" i="5"/>
  <c r="A59" i="5"/>
  <c r="A58" i="5"/>
  <c r="M53" i="5"/>
  <c r="H34" i="5" l="1"/>
  <c r="J34" i="5" l="1"/>
  <c r="E23" i="8" s="1"/>
  <c r="D11" i="2"/>
  <c r="B30" i="8"/>
  <c r="C30" i="8"/>
  <c r="D30" i="8"/>
  <c r="E30" i="8"/>
  <c r="B31" i="8"/>
  <c r="C31" i="8"/>
  <c r="D31" i="8"/>
  <c r="E31" i="8"/>
  <c r="B26" i="8"/>
  <c r="C26" i="8"/>
  <c r="D26" i="8"/>
  <c r="E26" i="8"/>
  <c r="B28" i="8"/>
  <c r="C28" i="8"/>
  <c r="D28" i="8"/>
  <c r="E28" i="8"/>
  <c r="B29" i="8"/>
  <c r="C29" i="8"/>
  <c r="D29" i="8"/>
  <c r="E29" i="8"/>
  <c r="B18" i="8"/>
  <c r="C18" i="8"/>
  <c r="D18" i="8"/>
  <c r="E18" i="8"/>
  <c r="B19" i="8"/>
  <c r="C19" i="8"/>
  <c r="D19" i="8"/>
  <c r="E19" i="8"/>
  <c r="B20" i="8"/>
  <c r="C20" i="8"/>
  <c r="D20" i="8"/>
  <c r="E20" i="8"/>
  <c r="B23" i="8"/>
  <c r="C23" i="8"/>
  <c r="D23" i="8"/>
  <c r="B24" i="8"/>
  <c r="C24" i="8"/>
  <c r="D24" i="8"/>
  <c r="E24" i="8"/>
  <c r="B10" i="8"/>
  <c r="C10" i="8"/>
  <c r="D10" i="8"/>
  <c r="E10" i="8"/>
  <c r="B11" i="8"/>
  <c r="C11" i="8"/>
  <c r="D11" i="8"/>
  <c r="E11" i="8"/>
  <c r="B12" i="8"/>
  <c r="C12" i="8"/>
  <c r="D12" i="8"/>
  <c r="E12" i="8"/>
  <c r="B13" i="8"/>
  <c r="B14" i="8"/>
  <c r="C14" i="8"/>
  <c r="D14" i="8"/>
  <c r="E14" i="8"/>
  <c r="B15" i="8"/>
  <c r="C15" i="8"/>
  <c r="D15" i="8"/>
  <c r="E15" i="8"/>
  <c r="B16" i="8"/>
  <c r="C16" i="8"/>
  <c r="D16" i="8"/>
  <c r="E16" i="8"/>
  <c r="E9" i="8"/>
  <c r="D9" i="8"/>
  <c r="C9" i="8"/>
  <c r="B9" i="8"/>
  <c r="F14" i="8" l="1"/>
  <c r="F29" i="8"/>
  <c r="F16" i="8"/>
  <c r="F10" i="8"/>
  <c r="F30" i="8"/>
  <c r="F31" i="8"/>
  <c r="F15" i="8"/>
  <c r="F23" i="8"/>
  <c r="F9" i="8"/>
  <c r="D21" i="4" l="1"/>
  <c r="D22" i="4"/>
  <c r="D23" i="4"/>
  <c r="C22" i="4"/>
  <c r="C23" i="4"/>
  <c r="C21" i="4"/>
  <c r="A22" i="4"/>
  <c r="A21" i="4"/>
  <c r="B21" i="4"/>
  <c r="B22" i="4"/>
  <c r="B23" i="4"/>
  <c r="A23" i="4"/>
  <c r="B17" i="4"/>
  <c r="C17" i="4"/>
  <c r="D17" i="4"/>
  <c r="A17" i="4"/>
  <c r="C12" i="4"/>
  <c r="D12" i="4"/>
  <c r="C13" i="4"/>
  <c r="D13" i="4"/>
  <c r="A12" i="4"/>
  <c r="B12" i="4"/>
  <c r="A13" i="4"/>
  <c r="B13" i="4"/>
  <c r="B11" i="4"/>
  <c r="A11" i="4"/>
  <c r="A15" i="2"/>
  <c r="A14" i="2"/>
  <c r="B15" i="2"/>
  <c r="C15" i="2"/>
  <c r="D15" i="2"/>
  <c r="A16" i="2"/>
  <c r="B16" i="2"/>
  <c r="C16" i="2"/>
  <c r="D16" i="2"/>
  <c r="A11" i="2"/>
  <c r="B11" i="2"/>
  <c r="C11" i="2"/>
  <c r="A12" i="2"/>
  <c r="B12" i="2"/>
  <c r="C12" i="2"/>
  <c r="A13" i="2"/>
  <c r="B13" i="2"/>
  <c r="C13" i="2"/>
  <c r="D13" i="2"/>
  <c r="B14" i="2"/>
  <c r="C14" i="2"/>
  <c r="D14" i="2"/>
  <c r="B10" i="2"/>
  <c r="A10" i="2"/>
  <c r="G18" i="1"/>
  <c r="G13" i="1"/>
  <c r="G12" i="1"/>
  <c r="F14" i="4" l="1"/>
  <c r="F13" i="4"/>
  <c r="F14" i="2"/>
  <c r="F13" i="2"/>
  <c r="F11" i="2"/>
  <c r="F16" i="2"/>
  <c r="F15" i="2"/>
  <c r="D19" i="4"/>
  <c r="C19" i="4"/>
  <c r="B19" i="4"/>
  <c r="A19" i="4"/>
  <c r="A18" i="4"/>
  <c r="D16" i="4"/>
  <c r="C16" i="4"/>
  <c r="B16" i="4"/>
  <c r="A16" i="4"/>
  <c r="A20" i="4"/>
  <c r="A15" i="4"/>
  <c r="A10" i="4"/>
  <c r="D11" i="4"/>
  <c r="C11" i="4"/>
  <c r="D10" i="2"/>
  <c r="C10" i="2"/>
  <c r="G16" i="1" l="1"/>
  <c r="G15" i="1"/>
  <c r="A17" i="1"/>
  <c r="A14" i="1"/>
  <c r="A11" i="1"/>
  <c r="C43" i="7" l="1"/>
  <c r="C36" i="7"/>
  <c r="C29" i="7"/>
  <c r="C22" i="7"/>
  <c r="C15" i="7"/>
  <c r="L43" i="7" l="1"/>
  <c r="K43" i="7"/>
  <c r="J43" i="7"/>
  <c r="I43" i="7"/>
  <c r="H43" i="7"/>
  <c r="G43" i="7"/>
  <c r="F43" i="7"/>
  <c r="E43" i="7"/>
  <c r="L36" i="7"/>
  <c r="K36" i="7"/>
  <c r="J36" i="7"/>
  <c r="I36" i="7"/>
  <c r="H36" i="7"/>
  <c r="G36" i="7"/>
  <c r="F36" i="7"/>
  <c r="E36" i="7"/>
  <c r="E93" i="7" s="1"/>
  <c r="L29" i="7"/>
  <c r="K29" i="7"/>
  <c r="J29" i="7"/>
  <c r="I29" i="7"/>
  <c r="H29" i="7"/>
  <c r="G29" i="7"/>
  <c r="F29" i="7"/>
  <c r="E29" i="7"/>
  <c r="E11" i="7"/>
  <c r="I13" i="6"/>
  <c r="G10" i="5"/>
  <c r="K13" i="6" s="1"/>
  <c r="L22" i="7"/>
  <c r="K22" i="7"/>
  <c r="J22" i="7"/>
  <c r="I22" i="7"/>
  <c r="H22" i="7"/>
  <c r="G22" i="7"/>
  <c r="F22" i="7"/>
  <c r="E22" i="7"/>
  <c r="P53" i="6"/>
  <c r="O53" i="6"/>
  <c r="N53" i="6"/>
  <c r="M53" i="6"/>
  <c r="O40" i="5" s="1"/>
  <c r="L53" i="6"/>
  <c r="K53" i="6"/>
  <c r="J53" i="6"/>
  <c r="I53" i="6"/>
  <c r="P44" i="6"/>
  <c r="O44" i="6"/>
  <c r="N44" i="6"/>
  <c r="M44" i="6"/>
  <c r="O37" i="5" s="1"/>
  <c r="L44" i="6"/>
  <c r="K44" i="6"/>
  <c r="J44" i="6"/>
  <c r="I44" i="6"/>
  <c r="P35" i="6"/>
  <c r="O35" i="6"/>
  <c r="N35" i="6"/>
  <c r="M35" i="6"/>
  <c r="O33" i="5" s="1"/>
  <c r="L35" i="6"/>
  <c r="K35" i="6"/>
  <c r="J35" i="6"/>
  <c r="I35" i="6"/>
  <c r="I26" i="6"/>
  <c r="J26" i="6"/>
  <c r="K26" i="6"/>
  <c r="L26" i="6"/>
  <c r="M26" i="6"/>
  <c r="O27" i="5" s="1"/>
  <c r="N26" i="6"/>
  <c r="O26" i="6"/>
  <c r="P26" i="6"/>
  <c r="O26" i="5" l="1"/>
  <c r="P46" i="5" s="1"/>
  <c r="Q45" i="5" s="1"/>
  <c r="D47" i="5" s="1"/>
  <c r="C25" i="4" s="1"/>
  <c r="F25" i="4" s="1"/>
  <c r="G24" i="4" s="1"/>
  <c r="P27" i="5"/>
  <c r="Q14" i="5" s="1"/>
  <c r="I93" i="7"/>
  <c r="I92" i="7"/>
  <c r="F92" i="7"/>
  <c r="F93" i="7"/>
  <c r="G93" i="7"/>
  <c r="L91" i="7"/>
  <c r="K92" i="7"/>
  <c r="K93" i="7"/>
  <c r="K94" i="7"/>
  <c r="L93" i="7"/>
  <c r="F94" i="7"/>
  <c r="G94" i="7"/>
  <c r="I94" i="7"/>
  <c r="J94" i="7"/>
  <c r="J93" i="7"/>
  <c r="J92" i="7"/>
  <c r="I91" i="7"/>
  <c r="J91" i="7"/>
  <c r="E91" i="7"/>
  <c r="F91" i="7"/>
  <c r="E92" i="7"/>
  <c r="H92" i="7"/>
  <c r="L92" i="7"/>
  <c r="K91" i="7"/>
  <c r="E94" i="7"/>
  <c r="H94" i="7"/>
  <c r="L94" i="7"/>
  <c r="H93" i="7"/>
  <c r="G92" i="7"/>
  <c r="H91" i="7"/>
  <c r="G91" i="7"/>
  <c r="I15" i="7"/>
  <c r="L15" i="7"/>
  <c r="K15" i="7"/>
  <c r="G15" i="7"/>
  <c r="J15" i="7"/>
  <c r="F15" i="7"/>
  <c r="K17" i="6"/>
  <c r="O17" i="6"/>
  <c r="N17" i="6"/>
  <c r="J17" i="6"/>
  <c r="M17" i="6"/>
  <c r="P17" i="6"/>
  <c r="L17" i="6"/>
  <c r="G11" i="7"/>
  <c r="K12" i="5"/>
  <c r="H15" i="7"/>
  <c r="E15" i="7"/>
  <c r="I17" i="6"/>
  <c r="F23" i="4"/>
  <c r="F22" i="4"/>
  <c r="F21" i="4"/>
  <c r="F19" i="4"/>
  <c r="G18" i="4" s="1"/>
  <c r="F16" i="4"/>
  <c r="G15" i="4" s="1"/>
  <c r="F12" i="4"/>
  <c r="F11" i="4"/>
  <c r="F10" i="2"/>
  <c r="G9" i="2" s="1"/>
  <c r="P40" i="5" l="1"/>
  <c r="Q21" i="5" s="1"/>
  <c r="D24" i="5" s="1"/>
  <c r="P37" i="5"/>
  <c r="Q19" i="5" s="1"/>
  <c r="D38" i="5" s="1"/>
  <c r="P33" i="5"/>
  <c r="Q16" i="5" s="1"/>
  <c r="D17" i="5" s="1"/>
  <c r="D18" i="5"/>
  <c r="D29" i="5"/>
  <c r="D31" i="5"/>
  <c r="D28" i="5"/>
  <c r="D15" i="5"/>
  <c r="D30" i="5"/>
  <c r="D44" i="5"/>
  <c r="D43" i="5"/>
  <c r="D25" i="5"/>
  <c r="J90" i="7"/>
  <c r="I90" i="7"/>
  <c r="E90" i="7"/>
  <c r="K90" i="7"/>
  <c r="F90" i="7"/>
  <c r="L90" i="7"/>
  <c r="H90" i="7"/>
  <c r="G90" i="7"/>
  <c r="G10" i="4"/>
  <c r="G20" i="4"/>
  <c r="L12" i="5"/>
  <c r="K13" i="7"/>
  <c r="O15" i="6"/>
  <c r="C9" i="3"/>
  <c r="E15" i="1"/>
  <c r="D19" i="1"/>
  <c r="C19" i="1"/>
  <c r="B19" i="1"/>
  <c r="H20" i="4" s="1"/>
  <c r="D17" i="1"/>
  <c r="C17" i="1"/>
  <c r="B17" i="1"/>
  <c r="H18" i="4" s="1"/>
  <c r="D14" i="1"/>
  <c r="C14" i="1"/>
  <c r="B14" i="1"/>
  <c r="H15" i="4" s="1"/>
  <c r="C11" i="1"/>
  <c r="D11" i="1"/>
  <c r="B11" i="1"/>
  <c r="D34" i="5" l="1"/>
  <c r="D35" i="5"/>
  <c r="D20" i="5"/>
  <c r="D42" i="5"/>
  <c r="D23" i="5"/>
  <c r="D10" i="1"/>
  <c r="C10" i="1"/>
  <c r="E17" i="1"/>
  <c r="B10" i="1"/>
  <c r="H10" i="4"/>
  <c r="L13" i="7"/>
  <c r="P15" i="6"/>
  <c r="E19" i="1"/>
  <c r="E14" i="1"/>
  <c r="C10" i="3"/>
  <c r="E11" i="1"/>
  <c r="B8" i="4"/>
  <c r="C8" i="4" s="1"/>
  <c r="D8" i="4" s="1"/>
  <c r="E8" i="4" s="1"/>
  <c r="F8" i="4" s="1"/>
  <c r="G8" i="4" s="1"/>
  <c r="H8" i="4" s="1"/>
  <c r="R12" i="5" l="1"/>
  <c r="H9" i="4"/>
  <c r="E10" i="1"/>
  <c r="B9" i="3" s="1"/>
  <c r="B10" i="3" s="1"/>
  <c r="B8" i="3"/>
  <c r="C8" i="3" s="1"/>
  <c r="D8" i="3" s="1"/>
  <c r="E8" i="3" s="1"/>
  <c r="B8" i="2"/>
  <c r="C8" i="2" s="1"/>
  <c r="D8" i="2" s="1"/>
  <c r="E8" i="2" s="1"/>
  <c r="F8" i="2" s="1"/>
  <c r="G8" i="2" s="1"/>
  <c r="G9" i="4" l="1"/>
  <c r="D9" i="3" s="1"/>
  <c r="D10" i="3" l="1"/>
  <c r="E9" i="3"/>
  <c r="E10" i="3" s="1"/>
</calcChain>
</file>

<file path=xl/sharedStrings.xml><?xml version="1.0" encoding="utf-8"?>
<sst xmlns="http://schemas.openxmlformats.org/spreadsheetml/2006/main" count="487" uniqueCount="179">
  <si>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</si>
  <si>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</si>
  <si>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</si>
  <si>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color theme="1"/>
        <rFont val="Times New Roman"/>
        <family val="1"/>
        <charset val="204"/>
      </rPr>
      <t>(гр. 2+ гр.3) / гр. 4</t>
    </r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</si>
  <si>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</si>
  <si>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</si>
  <si>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</si>
  <si>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</si>
  <si>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Подпрограмма 1</t>
  </si>
  <si>
    <t>5= (2+3)/4</t>
  </si>
  <si>
    <t>Ед. изм.</t>
  </si>
  <si>
    <t>план</t>
  </si>
  <si>
    <t>факт</t>
  </si>
  <si>
    <t>Х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</si>
  <si>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</si>
  <si>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</si>
  <si>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</si>
  <si>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</si>
  <si>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</si>
  <si>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Оценка критерия</t>
  </si>
  <si>
    <t>Эффективность</t>
  </si>
  <si>
    <t>Оценка эффективности реализации Программы по критериям 
"Степень достижения целевых показателей Программы"</t>
  </si>
  <si>
    <t xml:space="preserve">Значение целевого показателя </t>
  </si>
  <si>
    <r>
      <t xml:space="preserve">Желаемая тенденция развития показателя 
</t>
    </r>
    <r>
      <rPr>
        <i/>
        <sz val="11"/>
        <color theme="1"/>
        <rFont val="Times New Roman"/>
        <family val="1"/>
        <charset val="204"/>
      </rPr>
      <t>(нет или увеличение / снижение)</t>
    </r>
  </si>
  <si>
    <t>Исполнение целевого показателя</t>
  </si>
  <si>
    <t>Значение показателя результативности</t>
  </si>
  <si>
    <t>Исполнение показателя результативности</t>
  </si>
  <si>
    <t>Объем бюджетных ассигнований, фактически направленных на реализацию подпрограмм (отдельных мероприятий) Программы</t>
  </si>
  <si>
    <t>Степень достижения целевых показателей Программы</t>
  </si>
  <si>
    <t xml:space="preserve">Степень достижения целевых показателей Программы </t>
  </si>
  <si>
    <t>Степень достижения показателей результативности подпрограмм (отдельных мероприятий) Программы
 / средний уровень достижения показателей результативности</t>
  </si>
  <si>
    <t>Наименование Программы / 
подпрограммы / 
целевого показателя</t>
  </si>
  <si>
    <t>Степень достижения показателей результативности подпрограмм и (или) отдельных мероприятий Программы</t>
  </si>
  <si>
    <t>Оценка эффективности реализации Программы по критериям 
"Степень достижения показателей результативности подпрограмм и (или) отдельных мероприятий Программы"</t>
  </si>
  <si>
    <t>значение на конец года</t>
  </si>
  <si>
    <t>январь - июнь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</si>
  <si>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</si>
  <si>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Плановый период</t>
  </si>
  <si>
    <t>Весовой критерий</t>
  </si>
  <si>
    <t>Ед. измерения</t>
  </si>
  <si>
    <t>Цель, целевые показатели, задачи, показатели результативности</t>
  </si>
  <si>
    <t>№ п/п</t>
  </si>
  <si>
    <t xml:space="preserve"> и показателях результативности подпрограмм и отдельных мероприятий програмы</t>
  </si>
  <si>
    <t>(наименование программы)</t>
  </si>
  <si>
    <t>о целевых показателях муниципальной программы Туруханского района</t>
  </si>
  <si>
    <t>ИНФОРМАЦИЯ</t>
  </si>
  <si>
    <t>в том числе по ГРБС:</t>
  </si>
  <si>
    <t>всего расходные обязательства</t>
  </si>
  <si>
    <t>Муниципальная программа Туруханского района</t>
  </si>
  <si>
    <t>ВР</t>
  </si>
  <si>
    <t>ЦСР</t>
  </si>
  <si>
    <t>РзПр</t>
  </si>
  <si>
    <t>ГРБС</t>
  </si>
  <si>
    <t>плановый период</t>
  </si>
  <si>
    <t>Примечание</t>
  </si>
  <si>
    <t>Расходы по годам</t>
  </si>
  <si>
    <t>Код бюджетной классификации</t>
  </si>
  <si>
    <t>Наименование муниципальной программы Туруханского района, подпрограммы</t>
  </si>
  <si>
    <t>Статус (муниципальная программа Туруханского района, подпрограмма)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</si>
  <si>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</si>
  <si>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</si>
  <si>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</si>
  <si>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</si>
  <si>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>внебюджетные источники</t>
  </si>
  <si>
    <t>районный бюджет</t>
  </si>
  <si>
    <t>в том числе:</t>
  </si>
  <si>
    <t>всего</t>
  </si>
  <si>
    <t>Источники финансирования</t>
  </si>
  <si>
    <t>Статус</t>
  </si>
  <si>
    <t>(тыс. рублей)</t>
  </si>
  <si>
    <t>с указанием плановых и фактических значений</t>
  </si>
  <si>
    <t>об использовании бюджетных ассигнований районного бюджета и иных средств на реализацию</t>
  </si>
  <si>
    <t>Финансовое управление Администрации Туруханского района</t>
  </si>
  <si>
    <t>Администрация Туруханского района</t>
  </si>
  <si>
    <t>Территориальное управление администрации Туруханского района</t>
  </si>
  <si>
    <t>Управление образования администрации Туруханского района</t>
  </si>
  <si>
    <t>Управление культуры и молодёжной политики администрации Туруханского района</t>
  </si>
  <si>
    <t>Управление социальной защиты населения администрации Туруханского района</t>
  </si>
  <si>
    <t>Управление  жилищно-коммунального хозяйства и строительства</t>
  </si>
  <si>
    <t>240</t>
  </si>
  <si>
    <t>241</t>
  </si>
  <si>
    <t>242</t>
  </si>
  <si>
    <t>243</t>
  </si>
  <si>
    <t>244</t>
  </si>
  <si>
    <t>246</t>
  </si>
  <si>
    <t>247</t>
  </si>
  <si>
    <t>Подпрограмма 2</t>
  </si>
  <si>
    <t>федеральный бюджет</t>
  </si>
  <si>
    <t>краевой бюджет</t>
  </si>
  <si>
    <t>бюджеты муниципальных образований Туруханского района</t>
  </si>
  <si>
    <t>чел.</t>
  </si>
  <si>
    <t>ед.</t>
  </si>
  <si>
    <t>Подпрограмма 3</t>
  </si>
  <si>
    <t>Подпрограмма 4</t>
  </si>
  <si>
    <t>нет или увеличение</t>
  </si>
  <si>
    <t>Развитие сельского хозяйства и регулирование рынков сельскохозяйственной продукции, сырья и продовольствия</t>
  </si>
  <si>
    <t>Поддержка и развитие предпринимательства среди молодежи</t>
  </si>
  <si>
    <t>Предоставление субсидий на возмещение части затрат  на приобретение крупно рогатого скота (коров, нетелей)  гражданам ведущим личное подсобное хозяйство на территории Туруханского района</t>
  </si>
  <si>
    <t>Предоставление производителям хлеба субсидии на возмещение части затрат, связанных с производством  и реализацией хлеба</t>
  </si>
  <si>
    <t>814</t>
  </si>
  <si>
    <t>0412</t>
  </si>
  <si>
    <t>0405</t>
  </si>
  <si>
    <t>630</t>
  </si>
  <si>
    <t>Предоставление субсидий на возмещение части затрат, связанных с поставкой и обеспечением населения Туруханского района продуктами питания</t>
  </si>
  <si>
    <t>Число вновь созданных субъектов малого предпринимательства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</si>
  <si>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</si>
  <si>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</si>
  <si>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</si>
  <si>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тн.</t>
  </si>
  <si>
    <t>Объем завезенных социально-значимых товаров</t>
  </si>
  <si>
    <t>г. Игарка и п. Светлогорск</t>
  </si>
  <si>
    <t>с. Туруханск, с.Верхнеимбатск, п. Бор, с.Ворогово, с.Зотино</t>
  </si>
  <si>
    <t>Объем произведенного хлеба</t>
  </si>
  <si>
    <t>руб.</t>
  </si>
  <si>
    <t>1.1.</t>
  </si>
  <si>
    <t>1.2.</t>
  </si>
  <si>
    <t>4.1.</t>
  </si>
  <si>
    <t>4.2.</t>
  </si>
  <si>
    <t>Размер ставки субсидирования:</t>
  </si>
  <si>
    <t>4.1.1.</t>
  </si>
  <si>
    <t>4.1.2.</t>
  </si>
  <si>
    <t>2.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</si>
  <si>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хлеба.</t>
  </si>
  <si>
    <t>Цель: повышение уровня обеспеченности населения качественной и безопасной сельскохозяйственной продукцией собственного производства.</t>
  </si>
  <si>
    <t>Цель: обеспечение населения Туруханского района основными продуктами питания.</t>
  </si>
  <si>
    <t>Задача 1: создание благоприятных условий для устойчивого функционирования и развития малого и среднего предпринимательства.</t>
  </si>
  <si>
    <t>Задача: снижение розничных цен на социально-значимые товары, за счет компенсации транспортных расходов в зимний период.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</si>
  <si>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района.</t>
  </si>
  <si>
    <t>Подпрограмма 1. Поддержка развития малого и среднего предпринимательства на территории Туруханского района.</t>
  </si>
  <si>
    <t>Подпрограмма 2. Развитие сельского хозяйства и регулирование рынков сельскохозяйственной продукции, сырья и продовольствия.</t>
  </si>
  <si>
    <t xml:space="preserve">Приложение № 1 </t>
  </si>
  <si>
    <t>Подпрограмма / показатель</t>
  </si>
  <si>
    <t>Уровень достижения показателя, %</t>
  </si>
  <si>
    <t>Обоснование отклонений *</t>
  </si>
  <si>
    <t>* приводятся обоснования отклонений по тем показателям, плановые значения по которым не достигнуты.</t>
  </si>
  <si>
    <t>Моховикова Наталья Леонидовна</t>
  </si>
  <si>
    <t>Подпрограмма 3: Предоставление субсидий на возмещение части затрат, связанных с поставкой и обеспечением населения Туруханского района продуктами питания.</t>
  </si>
  <si>
    <t>Подпрограмма 4: 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района.</t>
  </si>
  <si>
    <t>Приложение № 2</t>
  </si>
  <si>
    <t>Приложение № 3</t>
  </si>
  <si>
    <t>Приложение № 4</t>
  </si>
  <si>
    <t>Приложение №5</t>
  </si>
  <si>
    <t>Приложение №6</t>
  </si>
  <si>
    <t>Приложение №7</t>
  </si>
  <si>
    <t>Приложение №8</t>
  </si>
  <si>
    <t>Отдельное мероприятие 1</t>
  </si>
  <si>
    <t>2018 год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</si>
  <si>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</t>
  </si>
  <si>
    <t>Поддержка малого и среднего предпринимательства</t>
  </si>
  <si>
    <t>Предоставление субсидии  на возмещение части затрат на поддержку сельскохозяйственного производства</t>
  </si>
  <si>
    <t xml:space="preserve">Предоставление субсидий на возмещение части затрат, связанных с транспортировкой основных продуктов питания  </t>
  </si>
  <si>
    <t>Индекс производства, к соответствующему периоду предыдущего года (по всем категориям хозяйств)</t>
  </si>
  <si>
    <t>%</t>
  </si>
  <si>
    <t>-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</si>
  <si>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</si>
  <si>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объем финансирования (план)</t>
  </si>
  <si>
    <t>количество показателей</t>
  </si>
  <si>
    <t>доля подпрограммы в общем объеме финансирования</t>
  </si>
  <si>
    <t>весовой критеорий</t>
  </si>
  <si>
    <t>Цель: развитие субъектов малого и среднего предпринимательства на территории Туруханского района.</t>
  </si>
  <si>
    <t>Задача: увеличение объемов производства основных видов сельскохозяйственной продукции, поддержка развития малых форм хозяйствования.</t>
  </si>
  <si>
    <t>Задача: оказание поддержки финансово-хозяйственной деятельности организаций муниципальной формы собственности, функционирующих на территории Туруханского района.</t>
  </si>
  <si>
    <t>Отдельное мероприятие: 1.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организациях.</t>
  </si>
  <si>
    <t>Надлежащее исполнение получателями субсидии обязательств по уплате процентов по кредитам, привлеченным в Российских кредитных организациях</t>
  </si>
  <si>
    <t>1 - да; 
0 - нет</t>
  </si>
  <si>
    <t>Количество субъектов малого и среднего предпринимательства получивших субсидии
в том числе:</t>
  </si>
  <si>
    <t>Исполняющая обязаности
руководителя управления экономики, 
планирования и перспективного развития 
администрации Туруханского района</t>
  </si>
  <si>
    <t>А.Н. Семенова</t>
  </si>
  <si>
    <t>(39190) 45-159</t>
  </si>
  <si>
    <t>Уменьшение объема производства хлеба получателем субсидии</t>
  </si>
  <si>
    <t>Уменьшение объема производства сельскохозяйственной продукции на территории г. Игарка</t>
  </si>
  <si>
    <t xml:space="preserve">СВЕДЕНИЯ 
о достижении значений показателей муниципальной программы Туруханского района «Развитие малого и среднего предпринимательства, организаций муниципальной формы собственности на территории Туруханского района» в 2018 году в разрезе подпрограмм </t>
  </si>
  <si>
    <t>муниципальная программа Туруханского района «Развитие малого и среднего предпринимательства, организаций муниципальной формы собственности на территории Туруханского района»</t>
  </si>
  <si>
    <r>
      <t>муниципальной программы Туруханского района</t>
    </r>
    <r>
      <rPr>
        <b/>
        <sz val="14"/>
        <rFont val="Times New Roman"/>
        <family val="2"/>
        <charset val="204"/>
      </rPr>
      <t xml:space="preserve"> "Развитие малого и среднего предпринимательства, организаций муниципальной формы 
собственности на территории Туруханского района"</t>
    </r>
  </si>
  <si>
    <t>Развитие малого и среднего предпринимательства, организаций муниципальной формы собственности на территории Туруханского района</t>
  </si>
  <si>
    <r>
      <t>муниципальной программы Туруханского района</t>
    </r>
    <r>
      <rPr>
        <b/>
        <sz val="14"/>
        <rFont val="Times New Roman"/>
        <family val="1"/>
        <charset val="204"/>
      </rPr>
      <t xml:space="preserve"> "Развитие малого и среднего предпринимательства, организаций муниципальной формы собственности на территории Туруханского района"</t>
    </r>
  </si>
  <si>
    <t xml:space="preserve"> (наименование программы)</t>
  </si>
  <si>
    <t>Поддержка развития среднего и малого предпринимательства на территории Туруханского района</t>
  </si>
  <si>
    <t>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</si>
</sst>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_-* #,##0.000_р_._-;\-* #,##0.000_р_._-;_-* &quot;-&quot;??_р_._-;_-@_-"/>
    <numFmt numFmtId="167" formatCode="_-* #,##0_р_._-;\-* #,##0_р_._-;_-* &quot;-&quot;??_р_._-;_-@_-"/>
    <numFmt numFmtId="168" formatCode="_-* #,##0.000_р_._-;\-* #,##0.000_р_._-;_-* &quot;-&quot;???_р_._-;_-@_-"/>
    <numFmt numFmtId="169" formatCode="0.0000"/>
    <numFmt numFmtId="170" formatCode="0.000"/>
    <numFmt numFmtId="171" formatCode="0.0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2"/>
      <charset val="204"/>
    </font>
    <font>
      <vertAlign val="superscript"/>
      <sz val="14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2"/>
      <charset val="204"/>
    </font>
    <font>
      <b/>
      <sz val="11"/>
      <color rgb="FFFF0000"/>
      <name val="Times New Roman"/>
      <family val="2"/>
      <charset val="204"/>
    </font>
    <font>
      <b/>
      <sz val="12"/>
      <name val="Times New Roman"/>
      <family val="2"/>
      <charset val="204"/>
    </font>
    <font>
      <b/>
      <sz val="14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2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2" fillId="0" borderId="0"/>
    <xf numFmtId="0" fontId="18" fillId="0" borderId="0" applyNumberFormat="0" applyFill="0" applyBorder="0" applyAlignment="0" applyProtection="0"/>
    <xf numFmtId="0" fontId="1" fillId="0" borderId="0"/>
    <xf numFmtId="0" fontId="7" fillId="0" borderId="0"/>
    <xf numFmtId="0" fontId="26" fillId="0" borderId="0"/>
  </cellStyleXfs>
  <cellXfs count="310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3" fontId="10" fillId="2" borderId="1" xfId="1" applyFont="1" applyFill="1" applyBorder="1" applyAlignment="1">
      <alignment horizontal="center" vertical="center" wrapText="1"/>
    </xf>
    <xf numFmtId="0" fontId="10" fillId="0" borderId="0" xfId="0" applyFont="1"/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3" fillId="3" borderId="2" xfId="2" applyFont="1" applyFill="1" applyBorder="1" applyAlignment="1">
      <alignment horizontal="left" vertical="center" wrapText="1"/>
    </xf>
    <xf numFmtId="0" fontId="13" fillId="3" borderId="1" xfId="2" applyFont="1" applyFill="1" applyBorder="1" applyAlignment="1">
      <alignment horizontal="center" vertical="center" wrapText="1"/>
    </xf>
    <xf numFmtId="43" fontId="10" fillId="3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166" fontId="4" fillId="3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 wrapText="1"/>
    </xf>
    <xf numFmtId="166" fontId="9" fillId="0" borderId="1" xfId="1" applyNumberFormat="1" applyFont="1" applyBorder="1" applyAlignment="1">
      <alignment vertical="center" wrapText="1"/>
    </xf>
    <xf numFmtId="165" fontId="9" fillId="2" borderId="1" xfId="1" applyNumberFormat="1" applyFont="1" applyFill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3" fontId="9" fillId="0" borderId="1" xfId="1" applyFont="1" applyFill="1" applyBorder="1" applyAlignment="1">
      <alignment horizontal="center" vertical="center" wrapText="1"/>
    </xf>
    <xf numFmtId="43" fontId="14" fillId="0" borderId="1" xfId="1" applyFont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3" fontId="13" fillId="2" borderId="1" xfId="2" applyNumberFormat="1" applyFont="1" applyFill="1" applyBorder="1" applyAlignment="1">
      <alignment horizontal="center" vertical="center" wrapText="1"/>
    </xf>
    <xf numFmtId="0" fontId="14" fillId="0" borderId="0" xfId="4" applyFont="1"/>
    <xf numFmtId="0" fontId="16" fillId="0" borderId="0" xfId="4" applyFont="1" applyAlignment="1">
      <alignment horizontal="justify" vertical="center"/>
    </xf>
    <xf numFmtId="0" fontId="16" fillId="0" borderId="0" xfId="4" applyFont="1" applyAlignment="1">
      <alignment horizontal="right" wrapText="1"/>
    </xf>
    <xf numFmtId="0" fontId="14" fillId="0" borderId="1" xfId="4" applyFont="1" applyBorder="1" applyAlignment="1">
      <alignment vertical="center" wrapText="1"/>
    </xf>
    <xf numFmtId="0" fontId="14" fillId="0" borderId="1" xfId="4" applyFont="1" applyBorder="1" applyAlignment="1">
      <alignment horizontal="center" vertical="center" wrapText="1"/>
    </xf>
    <xf numFmtId="0" fontId="16" fillId="0" borderId="0" xfId="4" applyFont="1" applyAlignment="1">
      <alignment horizontal="right" vertical="center"/>
    </xf>
    <xf numFmtId="0" fontId="16" fillId="0" borderId="0" xfId="4" applyFont="1" applyAlignment="1">
      <alignment horizontal="left" vertical="center" indent="2"/>
    </xf>
    <xf numFmtId="0" fontId="14" fillId="0" borderId="1" xfId="4" applyFont="1" applyBorder="1" applyAlignment="1">
      <alignment wrapText="1"/>
    </xf>
    <xf numFmtId="0" fontId="14" fillId="0" borderId="1" xfId="5" applyFont="1" applyBorder="1" applyAlignment="1">
      <alignment vertical="center" wrapText="1"/>
    </xf>
    <xf numFmtId="0" fontId="14" fillId="4" borderId="1" xfId="4" applyFont="1" applyFill="1" applyBorder="1" applyAlignment="1">
      <alignment vertical="center" wrapText="1"/>
    </xf>
    <xf numFmtId="0" fontId="15" fillId="4" borderId="1" xfId="4" applyFont="1" applyFill="1" applyBorder="1" applyAlignment="1">
      <alignment vertical="center" wrapText="1"/>
    </xf>
    <xf numFmtId="0" fontId="15" fillId="5" borderId="1" xfId="4" applyFont="1" applyFill="1" applyBorder="1" applyAlignment="1">
      <alignment vertical="center" wrapText="1"/>
    </xf>
    <xf numFmtId="166" fontId="14" fillId="0" borderId="1" xfId="1" applyNumberFormat="1" applyFont="1" applyBorder="1" applyAlignment="1">
      <alignment vertical="center" wrapText="1"/>
    </xf>
    <xf numFmtId="0" fontId="14" fillId="0" borderId="1" xfId="4" applyFont="1" applyBorder="1" applyAlignment="1">
      <alignment horizontal="center" vertical="center" wrapText="1"/>
    </xf>
    <xf numFmtId="166" fontId="14" fillId="0" borderId="3" xfId="1" applyNumberFormat="1" applyFont="1" applyBorder="1" applyAlignment="1">
      <alignment vertical="center" wrapText="1"/>
    </xf>
    <xf numFmtId="166" fontId="14" fillId="0" borderId="10" xfId="1" applyNumberFormat="1" applyFont="1" applyBorder="1" applyAlignment="1">
      <alignment vertical="center" wrapText="1"/>
    </xf>
    <xf numFmtId="166" fontId="14" fillId="0" borderId="11" xfId="1" applyNumberFormat="1" applyFont="1" applyBorder="1" applyAlignment="1">
      <alignment vertical="center" wrapText="1"/>
    </xf>
    <xf numFmtId="166" fontId="14" fillId="0" borderId="12" xfId="1" applyNumberFormat="1" applyFont="1" applyBorder="1" applyAlignment="1">
      <alignment vertical="center" wrapText="1"/>
    </xf>
    <xf numFmtId="166" fontId="14" fillId="0" borderId="13" xfId="1" applyNumberFormat="1" applyFont="1" applyBorder="1" applyAlignment="1">
      <alignment vertical="center" wrapText="1"/>
    </xf>
    <xf numFmtId="166" fontId="14" fillId="0" borderId="14" xfId="1" applyNumberFormat="1" applyFont="1" applyBorder="1" applyAlignment="1">
      <alignment vertical="center" wrapText="1"/>
    </xf>
    <xf numFmtId="49" fontId="14" fillId="0" borderId="1" xfId="4" applyNumberFormat="1" applyFont="1" applyBorder="1" applyAlignment="1">
      <alignment horizontal="center" vertical="center" wrapText="1"/>
    </xf>
    <xf numFmtId="43" fontId="13" fillId="3" borderId="1" xfId="2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166" fontId="22" fillId="5" borderId="1" xfId="1" applyNumberFormat="1" applyFont="1" applyFill="1" applyBorder="1" applyAlignment="1">
      <alignment vertical="center" wrapText="1"/>
    </xf>
    <xf numFmtId="166" fontId="22" fillId="5" borderId="2" xfId="1" applyNumberFormat="1" applyFont="1" applyFill="1" applyBorder="1" applyAlignment="1">
      <alignment vertical="center" wrapText="1"/>
    </xf>
    <xf numFmtId="166" fontId="22" fillId="5" borderId="10" xfId="1" applyNumberFormat="1" applyFont="1" applyFill="1" applyBorder="1" applyAlignment="1">
      <alignment vertical="center" wrapText="1"/>
    </xf>
    <xf numFmtId="166" fontId="22" fillId="5" borderId="11" xfId="1" applyNumberFormat="1" applyFont="1" applyFill="1" applyBorder="1" applyAlignment="1">
      <alignment vertical="center" wrapText="1"/>
    </xf>
    <xf numFmtId="166" fontId="22" fillId="5" borderId="3" xfId="1" applyNumberFormat="1" applyFont="1" applyFill="1" applyBorder="1" applyAlignment="1">
      <alignment vertical="center" wrapText="1"/>
    </xf>
    <xf numFmtId="166" fontId="14" fillId="0" borderId="2" xfId="1" applyNumberFormat="1" applyFont="1" applyBorder="1" applyAlignment="1">
      <alignment vertical="center" wrapText="1"/>
    </xf>
    <xf numFmtId="166" fontId="22" fillId="4" borderId="1" xfId="1" applyNumberFormat="1" applyFont="1" applyFill="1" applyBorder="1" applyAlignment="1">
      <alignment vertical="center" wrapText="1"/>
    </xf>
    <xf numFmtId="166" fontId="22" fillId="4" borderId="2" xfId="1" applyNumberFormat="1" applyFont="1" applyFill="1" applyBorder="1" applyAlignment="1">
      <alignment vertical="center" wrapText="1"/>
    </xf>
    <xf numFmtId="166" fontId="22" fillId="4" borderId="10" xfId="1" applyNumberFormat="1" applyFont="1" applyFill="1" applyBorder="1" applyAlignment="1">
      <alignment vertical="center" wrapText="1"/>
    </xf>
    <xf numFmtId="166" fontId="22" fillId="4" borderId="11" xfId="1" applyNumberFormat="1" applyFont="1" applyFill="1" applyBorder="1" applyAlignment="1">
      <alignment vertical="center" wrapText="1"/>
    </xf>
    <xf numFmtId="166" fontId="22" fillId="4" borderId="3" xfId="1" applyNumberFormat="1" applyFont="1" applyFill="1" applyBorder="1" applyAlignment="1">
      <alignment vertical="center" wrapText="1"/>
    </xf>
    <xf numFmtId="0" fontId="22" fillId="5" borderId="1" xfId="4" applyFont="1" applyFill="1" applyBorder="1" applyAlignment="1">
      <alignment vertical="center" wrapText="1"/>
    </xf>
    <xf numFmtId="166" fontId="14" fillId="4" borderId="1" xfId="1" applyNumberFormat="1" applyFont="1" applyFill="1" applyBorder="1" applyAlignment="1">
      <alignment vertical="center" wrapText="1"/>
    </xf>
    <xf numFmtId="166" fontId="14" fillId="4" borderId="2" xfId="1" applyNumberFormat="1" applyFont="1" applyFill="1" applyBorder="1" applyAlignment="1">
      <alignment vertical="center" wrapText="1"/>
    </xf>
    <xf numFmtId="166" fontId="14" fillId="4" borderId="10" xfId="1" applyNumberFormat="1" applyFont="1" applyFill="1" applyBorder="1" applyAlignment="1">
      <alignment vertical="center" wrapText="1"/>
    </xf>
    <xf numFmtId="166" fontId="14" fillId="4" borderId="11" xfId="1" applyNumberFormat="1" applyFont="1" applyFill="1" applyBorder="1" applyAlignment="1">
      <alignment vertical="center" wrapText="1"/>
    </xf>
    <xf numFmtId="166" fontId="14" fillId="4" borderId="3" xfId="1" applyNumberFormat="1" applyFont="1" applyFill="1" applyBorder="1" applyAlignment="1">
      <alignment vertical="center" wrapText="1"/>
    </xf>
    <xf numFmtId="0" fontId="15" fillId="5" borderId="1" xfId="4" applyFont="1" applyFill="1" applyBorder="1" applyAlignment="1">
      <alignment horizontal="center" vertical="center" wrapText="1"/>
    </xf>
    <xf numFmtId="0" fontId="15" fillId="4" borderId="1" xfId="4" applyFont="1" applyFill="1" applyBorder="1" applyAlignment="1">
      <alignment horizontal="center" vertical="center" wrapText="1"/>
    </xf>
    <xf numFmtId="0" fontId="22" fillId="4" borderId="1" xfId="4" applyFont="1" applyFill="1" applyBorder="1" applyAlignment="1">
      <alignment horizontal="center" vertical="center" wrapText="1"/>
    </xf>
    <xf numFmtId="1" fontId="14" fillId="0" borderId="1" xfId="1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3" fillId="3" borderId="1" xfId="2" applyFont="1" applyFill="1" applyBorder="1" applyAlignment="1">
      <alignment horizontal="left" vertical="center" wrapText="1"/>
    </xf>
    <xf numFmtId="43" fontId="9" fillId="0" borderId="1" xfId="1" applyFont="1" applyFill="1" applyBorder="1" applyAlignment="1">
      <alignment vertical="center" wrapText="1"/>
    </xf>
    <xf numFmtId="167" fontId="14" fillId="0" borderId="1" xfId="1" applyNumberFormat="1" applyFont="1" applyFill="1" applyBorder="1" applyAlignment="1">
      <alignment vertical="center" wrapText="1"/>
    </xf>
    <xf numFmtId="167" fontId="14" fillId="0" borderId="1" xfId="1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6" applyFont="1" applyAlignment="1">
      <alignment vertical="center" wrapText="1"/>
    </xf>
    <xf numFmtId="0" fontId="8" fillId="0" borderId="0" xfId="6" applyFont="1" applyAlignment="1">
      <alignment horizontal="right" vertical="center" wrapText="1"/>
    </xf>
    <xf numFmtId="0" fontId="8" fillId="0" borderId="0" xfId="6" applyFont="1" applyAlignment="1">
      <alignment horizontal="left" vertical="center" wrapText="1"/>
    </xf>
    <xf numFmtId="0" fontId="8" fillId="0" borderId="1" xfId="7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1" xfId="7" applyFont="1" applyBorder="1" applyAlignment="1">
      <alignment vertical="center" wrapText="1"/>
    </xf>
    <xf numFmtId="0" fontId="25" fillId="0" borderId="0" xfId="7" applyFont="1" applyBorder="1" applyAlignment="1">
      <alignment horizontal="left" vertical="center" wrapText="1"/>
    </xf>
    <xf numFmtId="0" fontId="25" fillId="0" borderId="0" xfId="7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49" fontId="8" fillId="0" borderId="0" xfId="2" applyNumberFormat="1" applyFont="1" applyAlignment="1">
      <alignment horizontal="center" vertical="center"/>
    </xf>
    <xf numFmtId="164" fontId="8" fillId="0" borderId="0" xfId="3" applyNumberFormat="1" applyFont="1" applyAlignment="1">
      <alignment horizontal="center" vertical="center"/>
    </xf>
    <xf numFmtId="49" fontId="25" fillId="0" borderId="0" xfId="8" applyNumberFormat="1" applyFont="1" applyAlignment="1">
      <alignment horizontal="center" vertical="center" wrapText="1"/>
    </xf>
    <xf numFmtId="0" fontId="8" fillId="0" borderId="0" xfId="8" applyFont="1" applyAlignment="1">
      <alignment horizontal="right"/>
    </xf>
    <xf numFmtId="0" fontId="1" fillId="0" borderId="0" xfId="6" applyAlignment="1">
      <alignment vertical="center" wrapText="1"/>
    </xf>
    <xf numFmtId="49" fontId="8" fillId="0" borderId="0" xfId="8" applyNumberFormat="1" applyFont="1" applyAlignment="1">
      <alignment horizontal="center" vertical="center" wrapText="1"/>
    </xf>
    <xf numFmtId="0" fontId="25" fillId="0" borderId="0" xfId="8" applyFont="1"/>
    <xf numFmtId="49" fontId="25" fillId="0" borderId="0" xfId="8" applyNumberFormat="1" applyFont="1" applyAlignment="1">
      <alignment horizontal="left" vertical="center" wrapText="1"/>
    </xf>
    <xf numFmtId="0" fontId="1" fillId="0" borderId="0" xfId="6" applyAlignment="1">
      <alignment horizontal="center" vertical="center" wrapText="1"/>
    </xf>
    <xf numFmtId="0" fontId="8" fillId="0" borderId="0" xfId="7" applyFont="1" applyAlignment="1">
      <alignment horizontal="center" vertical="center" wrapText="1"/>
    </xf>
    <xf numFmtId="0" fontId="15" fillId="6" borderId="1" xfId="7" applyFont="1" applyFill="1" applyBorder="1" applyAlignment="1">
      <alignment horizontal="center" vertical="center" wrapText="1"/>
    </xf>
    <xf numFmtId="0" fontId="15" fillId="6" borderId="1" xfId="6" applyFont="1" applyFill="1" applyBorder="1" applyAlignment="1">
      <alignment horizontal="center" vertical="center"/>
    </xf>
    <xf numFmtId="0" fontId="15" fillId="6" borderId="1" xfId="6" applyFont="1" applyFill="1" applyBorder="1" applyAlignment="1">
      <alignment horizontal="center" vertical="center" wrapText="1"/>
    </xf>
    <xf numFmtId="0" fontId="15" fillId="4" borderId="1" xfId="7" applyFont="1" applyFill="1" applyBorder="1" applyAlignment="1">
      <alignment horizontal="center" vertical="center" wrapText="1"/>
    </xf>
    <xf numFmtId="0" fontId="15" fillId="4" borderId="1" xfId="7" applyFont="1" applyFill="1" applyBorder="1" applyAlignment="1">
      <alignment vertical="center" wrapText="1"/>
    </xf>
    <xf numFmtId="165" fontId="15" fillId="4" borderId="1" xfId="1" applyNumberFormat="1" applyFont="1" applyFill="1" applyBorder="1" applyAlignment="1">
      <alignment horizontal="center" vertical="center" wrapText="1"/>
    </xf>
    <xf numFmtId="0" fontId="15" fillId="4" borderId="1" xfId="6" applyFont="1" applyFill="1" applyBorder="1" applyAlignment="1">
      <alignment horizontal="center" vertical="center" wrapText="1"/>
    </xf>
    <xf numFmtId="0" fontId="8" fillId="0" borderId="1" xfId="7" applyFont="1" applyBorder="1" applyAlignment="1">
      <alignment horizontal="center" vertical="center" wrapText="1"/>
    </xf>
    <xf numFmtId="1" fontId="14" fillId="0" borderId="1" xfId="4" applyNumberFormat="1" applyFont="1" applyFill="1" applyBorder="1" applyAlignment="1">
      <alignment horizontal="center" vertical="center" wrapText="1"/>
    </xf>
    <xf numFmtId="0" fontId="16" fillId="0" borderId="0" xfId="4" applyFont="1" applyAlignment="1">
      <alignment horizontal="right"/>
    </xf>
    <xf numFmtId="0" fontId="14" fillId="0" borderId="0" xfId="4" applyFont="1" applyAlignment="1">
      <alignment horizontal="right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horizontal="right"/>
    </xf>
    <xf numFmtId="43" fontId="9" fillId="0" borderId="1" xfId="0" applyNumberFormat="1" applyFont="1" applyBorder="1" applyAlignment="1">
      <alignment horizontal="center" vertical="center" wrapText="1"/>
    </xf>
    <xf numFmtId="43" fontId="10" fillId="0" borderId="1" xfId="0" applyNumberFormat="1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/>
    </xf>
    <xf numFmtId="0" fontId="14" fillId="0" borderId="2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27" fillId="0" borderId="0" xfId="4" applyFont="1"/>
    <xf numFmtId="0" fontId="27" fillId="0" borderId="0" xfId="4" applyFont="1" applyBorder="1" applyAlignment="1">
      <alignment vertical="center" wrapText="1"/>
    </xf>
    <xf numFmtId="0" fontId="27" fillId="0" borderId="0" xfId="4" applyFont="1" applyFill="1" applyBorder="1" applyAlignment="1">
      <alignment vertical="center" wrapText="1"/>
    </xf>
    <xf numFmtId="0" fontId="14" fillId="0" borderId="2" xfId="4" applyFont="1" applyBorder="1" applyAlignment="1">
      <alignment vertical="center" wrapText="1"/>
    </xf>
    <xf numFmtId="1" fontId="14" fillId="0" borderId="2" xfId="4" applyNumberFormat="1" applyFont="1" applyBorder="1" applyAlignment="1">
      <alignment vertical="center" wrapText="1"/>
    </xf>
    <xf numFmtId="1" fontId="14" fillId="0" borderId="2" xfId="1" applyNumberFormat="1" applyFont="1" applyFill="1" applyBorder="1" applyAlignment="1">
      <alignment horizontal="center" vertical="center" wrapText="1"/>
    </xf>
    <xf numFmtId="1" fontId="14" fillId="0" borderId="2" xfId="4" applyNumberFormat="1" applyFont="1" applyBorder="1" applyAlignment="1">
      <alignment horizontal="center" vertical="center" wrapText="1"/>
    </xf>
    <xf numFmtId="167" fontId="14" fillId="0" borderId="2" xfId="1" applyNumberFormat="1" applyFont="1" applyBorder="1" applyAlignment="1">
      <alignment vertical="center" wrapText="1"/>
    </xf>
    <xf numFmtId="167" fontId="14" fillId="0" borderId="7" xfId="1" applyNumberFormat="1" applyFont="1" applyBorder="1" applyAlignment="1">
      <alignment vertical="center" wrapText="1"/>
    </xf>
    <xf numFmtId="167" fontId="14" fillId="0" borderId="8" xfId="1" applyNumberFormat="1" applyFont="1" applyBorder="1" applyAlignment="1">
      <alignment vertical="center" wrapText="1"/>
    </xf>
    <xf numFmtId="167" fontId="14" fillId="0" borderId="9" xfId="1" applyNumberFormat="1" applyFont="1" applyBorder="1" applyAlignment="1">
      <alignment vertical="center" wrapText="1"/>
    </xf>
    <xf numFmtId="167" fontId="14" fillId="0" borderId="10" xfId="1" applyNumberFormat="1" applyFont="1" applyBorder="1" applyAlignment="1">
      <alignment vertical="center" wrapText="1"/>
    </xf>
    <xf numFmtId="167" fontId="14" fillId="0" borderId="11" xfId="1" applyNumberFormat="1" applyFont="1" applyFill="1" applyBorder="1" applyAlignment="1">
      <alignment vertical="center" wrapText="1"/>
    </xf>
    <xf numFmtId="0" fontId="8" fillId="0" borderId="1" xfId="7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9" xfId="4" applyFont="1" applyFill="1" applyBorder="1" applyAlignment="1">
      <alignment vertical="center" wrapText="1"/>
    </xf>
    <xf numFmtId="0" fontId="14" fillId="0" borderId="8" xfId="4" applyFont="1" applyFill="1" applyBorder="1" applyAlignment="1">
      <alignment vertical="center" wrapText="1"/>
    </xf>
    <xf numFmtId="169" fontId="14" fillId="0" borderId="1" xfId="4" applyNumberFormat="1" applyFont="1" applyBorder="1" applyAlignment="1">
      <alignment vertical="center" wrapText="1"/>
    </xf>
    <xf numFmtId="0" fontId="14" fillId="0" borderId="7" xfId="4" applyFont="1" applyFill="1" applyBorder="1" applyAlignment="1">
      <alignment vertical="center" wrapText="1"/>
    </xf>
    <xf numFmtId="0" fontId="14" fillId="0" borderId="3" xfId="4" applyFont="1" applyBorder="1" applyAlignment="1">
      <alignment vertical="center" wrapText="1"/>
    </xf>
    <xf numFmtId="171" fontId="14" fillId="0" borderId="7" xfId="4" applyNumberFormat="1" applyFont="1" applyBorder="1" applyAlignment="1">
      <alignment vertical="center" wrapText="1"/>
    </xf>
    <xf numFmtId="171" fontId="14" fillId="0" borderId="8" xfId="1" applyNumberFormat="1" applyFont="1" applyFill="1" applyBorder="1" applyAlignment="1">
      <alignment vertical="center" wrapText="1"/>
    </xf>
    <xf numFmtId="171" fontId="14" fillId="0" borderId="10" xfId="4" applyNumberFormat="1" applyFont="1" applyBorder="1" applyAlignment="1">
      <alignment vertical="center" wrapText="1"/>
    </xf>
    <xf numFmtId="171" fontId="14" fillId="0" borderId="1" xfId="1" applyNumberFormat="1" applyFont="1" applyFill="1" applyBorder="1" applyAlignment="1">
      <alignment vertical="center" wrapText="1"/>
    </xf>
    <xf numFmtId="0" fontId="14" fillId="0" borderId="1" xfId="4" applyFont="1" applyBorder="1" applyAlignment="1">
      <alignment horizontal="left" vertical="center" wrapText="1"/>
    </xf>
    <xf numFmtId="170" fontId="14" fillId="0" borderId="1" xfId="4" applyNumberFormat="1" applyFont="1" applyBorder="1" applyAlignment="1">
      <alignment vertical="center" wrapText="1"/>
    </xf>
    <xf numFmtId="171" fontId="14" fillId="0" borderId="3" xfId="4" applyNumberFormat="1" applyFont="1" applyBorder="1" applyAlignment="1">
      <alignment vertical="center" wrapText="1"/>
    </xf>
    <xf numFmtId="171" fontId="14" fillId="0" borderId="1" xfId="4" applyNumberFormat="1" applyFont="1" applyBorder="1" applyAlignment="1">
      <alignment vertical="center" wrapText="1"/>
    </xf>
    <xf numFmtId="1" fontId="14" fillId="0" borderId="3" xfId="4" applyNumberFormat="1" applyFont="1" applyBorder="1" applyAlignment="1">
      <alignment vertical="center" wrapText="1"/>
    </xf>
    <xf numFmtId="1" fontId="14" fillId="0" borderId="1" xfId="4" applyNumberFormat="1" applyFont="1" applyBorder="1" applyAlignment="1">
      <alignment vertical="center" wrapText="1"/>
    </xf>
    <xf numFmtId="0" fontId="14" fillId="0" borderId="12" xfId="4" applyFont="1" applyBorder="1" applyAlignment="1">
      <alignment horizontal="center" vertical="center" wrapText="1"/>
    </xf>
    <xf numFmtId="0" fontId="14" fillId="0" borderId="13" xfId="4" applyFont="1" applyBorder="1" applyAlignment="1">
      <alignment horizontal="center" vertical="center" wrapText="1"/>
    </xf>
    <xf numFmtId="0" fontId="14" fillId="0" borderId="14" xfId="4" applyFont="1" applyBorder="1" applyAlignment="1">
      <alignment horizontal="center" vertical="center" wrapText="1"/>
    </xf>
    <xf numFmtId="2" fontId="14" fillId="0" borderId="3" xfId="4" applyNumberFormat="1" applyFont="1" applyBorder="1" applyAlignment="1">
      <alignment horizontal="center" vertical="center" wrapText="1"/>
    </xf>
    <xf numFmtId="2" fontId="14" fillId="0" borderId="1" xfId="4" applyNumberFormat="1" applyFont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1" fontId="14" fillId="0" borderId="3" xfId="4" applyNumberFormat="1" applyFont="1" applyFill="1" applyBorder="1" applyAlignment="1">
      <alignment horizontal="center" vertical="center" wrapText="1"/>
    </xf>
    <xf numFmtId="1" fontId="14" fillId="0" borderId="1" xfId="4" applyNumberFormat="1" applyFont="1" applyBorder="1" applyAlignment="1">
      <alignment horizontal="center" vertical="center" wrapText="1"/>
    </xf>
    <xf numFmtId="1" fontId="14" fillId="0" borderId="12" xfId="4" applyNumberFormat="1" applyFont="1" applyBorder="1" applyAlignment="1">
      <alignment horizontal="center" vertical="center" wrapText="1"/>
    </xf>
    <xf numFmtId="165" fontId="14" fillId="0" borderId="7" xfId="1" applyNumberFormat="1" applyFont="1" applyBorder="1" applyAlignment="1">
      <alignment horizontal="center" vertical="center" wrapText="1"/>
    </xf>
    <xf numFmtId="165" fontId="14" fillId="0" borderId="8" xfId="1" applyNumberFormat="1" applyFont="1" applyFill="1" applyBorder="1" applyAlignment="1">
      <alignment horizontal="center" vertical="center" wrapText="1"/>
    </xf>
    <xf numFmtId="165" fontId="14" fillId="0" borderId="8" xfId="1" applyNumberFormat="1" applyFont="1" applyBorder="1" applyAlignment="1">
      <alignment horizontal="center" vertical="center" wrapText="1"/>
    </xf>
    <xf numFmtId="165" fontId="14" fillId="0" borderId="9" xfId="1" applyNumberFormat="1" applyFont="1" applyFill="1" applyBorder="1" applyAlignment="1">
      <alignment horizontal="center" vertical="center" wrapText="1"/>
    </xf>
    <xf numFmtId="165" fontId="14" fillId="0" borderId="3" xfId="1" applyNumberFormat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 wrapText="1"/>
    </xf>
    <xf numFmtId="165" fontId="14" fillId="0" borderId="12" xfId="1" applyNumberFormat="1" applyFont="1" applyBorder="1" applyAlignment="1">
      <alignment horizontal="center" vertical="center" wrapText="1"/>
    </xf>
    <xf numFmtId="165" fontId="14" fillId="0" borderId="13" xfId="1" applyNumberFormat="1" applyFont="1" applyFill="1" applyBorder="1" applyAlignment="1">
      <alignment horizontal="center" vertical="center" wrapText="1"/>
    </xf>
    <xf numFmtId="165" fontId="14" fillId="0" borderId="13" xfId="1" applyNumberFormat="1" applyFont="1" applyBorder="1" applyAlignment="1">
      <alignment horizontal="center" vertical="center" wrapText="1"/>
    </xf>
    <xf numFmtId="165" fontId="14" fillId="0" borderId="14" xfId="1" applyNumberFormat="1" applyFont="1" applyFill="1" applyBorder="1" applyAlignment="1">
      <alignment horizontal="center" vertical="center" wrapText="1"/>
    </xf>
    <xf numFmtId="1" fontId="14" fillId="0" borderId="17" xfId="4" applyNumberFormat="1" applyFont="1" applyBorder="1" applyAlignment="1">
      <alignment horizontal="center" vertical="center" wrapText="1"/>
    </xf>
    <xf numFmtId="1" fontId="14" fillId="0" borderId="18" xfId="4" applyNumberFormat="1" applyFont="1" applyBorder="1" applyAlignment="1">
      <alignment horizontal="center" vertical="center" wrapText="1"/>
    </xf>
    <xf numFmtId="167" fontId="14" fillId="0" borderId="3" xfId="1" applyNumberFormat="1" applyFont="1" applyBorder="1" applyAlignment="1">
      <alignment vertical="center" wrapText="1"/>
    </xf>
    <xf numFmtId="167" fontId="14" fillId="0" borderId="1" xfId="1" applyNumberFormat="1" applyFont="1" applyBorder="1" applyAlignment="1">
      <alignment vertical="center" wrapText="1"/>
    </xf>
    <xf numFmtId="167" fontId="14" fillId="0" borderId="12" xfId="1" applyNumberFormat="1" applyFont="1" applyBorder="1" applyAlignment="1">
      <alignment vertical="center" wrapText="1"/>
    </xf>
    <xf numFmtId="167" fontId="14" fillId="0" borderId="13" xfId="1" applyNumberFormat="1" applyFont="1" applyFill="1" applyBorder="1" applyAlignment="1">
      <alignment vertical="center" wrapText="1"/>
    </xf>
    <xf numFmtId="167" fontId="14" fillId="0" borderId="13" xfId="1" applyNumberFormat="1" applyFont="1" applyFill="1" applyBorder="1" applyAlignment="1">
      <alignment horizontal="center" vertical="center" wrapText="1"/>
    </xf>
    <xf numFmtId="167" fontId="14" fillId="0" borderId="14" xfId="1" applyNumberFormat="1" applyFont="1" applyFill="1" applyBorder="1" applyAlignment="1">
      <alignment vertical="center" wrapText="1"/>
    </xf>
    <xf numFmtId="0" fontId="14" fillId="0" borderId="0" xfId="4" applyFont="1" applyAlignment="1">
      <alignment wrapText="1"/>
    </xf>
    <xf numFmtId="0" fontId="27" fillId="0" borderId="0" xfId="4" applyFont="1" applyAlignment="1">
      <alignment wrapText="1"/>
    </xf>
    <xf numFmtId="0" fontId="14" fillId="0" borderId="0" xfId="4" applyFont="1" applyAlignment="1">
      <alignment horizontal="center" wrapText="1"/>
    </xf>
    <xf numFmtId="0" fontId="27" fillId="0" borderId="0" xfId="4" applyFont="1" applyAlignment="1">
      <alignment horizontal="center" wrapText="1"/>
    </xf>
    <xf numFmtId="0" fontId="14" fillId="5" borderId="0" xfId="4" applyFont="1" applyFill="1" applyBorder="1" applyAlignment="1">
      <alignment horizontal="center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4" fillId="0" borderId="0" xfId="4" applyFont="1" applyBorder="1" applyAlignment="1">
      <alignment horizontal="center" vertical="center" wrapText="1"/>
    </xf>
    <xf numFmtId="169" fontId="27" fillId="0" borderId="0" xfId="4" applyNumberFormat="1" applyFont="1" applyAlignment="1">
      <alignment horizontal="center" wrapText="1"/>
    </xf>
    <xf numFmtId="169" fontId="14" fillId="0" borderId="0" xfId="4" applyNumberFormat="1" applyFont="1" applyAlignment="1">
      <alignment horizontal="center" wrapText="1"/>
    </xf>
    <xf numFmtId="2" fontId="14" fillId="0" borderId="17" xfId="1" applyNumberFormat="1" applyFont="1" applyFill="1" applyBorder="1" applyAlignment="1">
      <alignment horizontal="center" vertical="center" wrapText="1"/>
    </xf>
    <xf numFmtId="2" fontId="14" fillId="0" borderId="17" xfId="4" applyNumberFormat="1" applyFont="1" applyBorder="1" applyAlignment="1">
      <alignment horizontal="center" vertical="center" wrapText="1"/>
    </xf>
    <xf numFmtId="168" fontId="14" fillId="0" borderId="0" xfId="4" applyNumberFormat="1" applyFont="1"/>
    <xf numFmtId="2" fontId="14" fillId="0" borderId="16" xfId="1" applyNumberFormat="1" applyFont="1" applyFill="1" applyBorder="1" applyAlignment="1">
      <alignment horizontal="center" vertical="center" wrapText="1"/>
    </xf>
    <xf numFmtId="2" fontId="14" fillId="0" borderId="16" xfId="4" applyNumberFormat="1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vertical="center" wrapText="1"/>
    </xf>
    <xf numFmtId="43" fontId="4" fillId="3" borderId="1" xfId="1" applyNumberFormat="1" applyFont="1" applyFill="1" applyBorder="1" applyAlignment="1">
      <alignment vertical="center" wrapText="1"/>
    </xf>
    <xf numFmtId="43" fontId="9" fillId="0" borderId="1" xfId="1" applyNumberFormat="1" applyFont="1" applyFill="1" applyBorder="1" applyAlignment="1">
      <alignment horizontal="center" vertical="center" wrapText="1"/>
    </xf>
    <xf numFmtId="0" fontId="14" fillId="0" borderId="0" xfId="4" applyFont="1" applyBorder="1" applyAlignment="1">
      <alignment vertical="center" wrapText="1"/>
    </xf>
    <xf numFmtId="0" fontId="14" fillId="0" borderId="0" xfId="4" applyFont="1" applyFill="1" applyBorder="1" applyAlignment="1">
      <alignment horizontal="center" vertical="center" wrapText="1"/>
    </xf>
    <xf numFmtId="170" fontId="14" fillId="0" borderId="0" xfId="4" applyNumberFormat="1" applyFont="1" applyBorder="1" applyAlignment="1">
      <alignment vertical="center" wrapText="1"/>
    </xf>
    <xf numFmtId="167" fontId="14" fillId="0" borderId="0" xfId="1" applyNumberFormat="1" applyFont="1" applyFill="1" applyBorder="1" applyAlignment="1">
      <alignment vertical="center" wrapText="1"/>
    </xf>
    <xf numFmtId="167" fontId="14" fillId="0" borderId="0" xfId="1" applyNumberFormat="1" applyFont="1" applyBorder="1" applyAlignment="1">
      <alignment vertical="center" wrapText="1"/>
    </xf>
    <xf numFmtId="167" fontId="14" fillId="0" borderId="0" xfId="1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left" vertical="center" wrapText="1"/>
    </xf>
    <xf numFmtId="170" fontId="14" fillId="0" borderId="1" xfId="4" applyNumberFormat="1" applyFont="1" applyFill="1" applyBorder="1" applyAlignment="1">
      <alignment vertical="center" wrapText="1"/>
    </xf>
    <xf numFmtId="2" fontId="14" fillId="0" borderId="18" xfId="1" applyNumberFormat="1" applyFont="1" applyFill="1" applyBorder="1" applyAlignment="1">
      <alignment horizontal="center" vertical="center" wrapText="1"/>
    </xf>
    <xf numFmtId="2" fontId="14" fillId="0" borderId="3" xfId="4" applyNumberFormat="1" applyFont="1" applyFill="1" applyBorder="1" applyAlignment="1">
      <alignment horizontal="center" vertical="center" wrapText="1"/>
    </xf>
    <xf numFmtId="2" fontId="14" fillId="0" borderId="1" xfId="4" applyNumberFormat="1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center" wrapText="1"/>
    </xf>
    <xf numFmtId="0" fontId="14" fillId="0" borderId="0" xfId="4" applyFont="1" applyFill="1"/>
    <xf numFmtId="0" fontId="14" fillId="0" borderId="0" xfId="4" applyFont="1" applyFill="1" applyAlignment="1">
      <alignment wrapText="1"/>
    </xf>
    <xf numFmtId="0" fontId="15" fillId="6" borderId="1" xfId="7" applyFont="1" applyFill="1" applyBorder="1" applyAlignment="1">
      <alignment horizontal="left" vertical="center" wrapText="1"/>
    </xf>
    <xf numFmtId="0" fontId="8" fillId="0" borderId="1" xfId="6" applyFont="1" applyBorder="1" applyAlignment="1">
      <alignment vertical="center" wrapText="1"/>
    </xf>
    <xf numFmtId="167" fontId="14" fillId="0" borderId="16" xfId="1" applyNumberFormat="1" applyFont="1" applyBorder="1" applyAlignment="1">
      <alignment vertical="center" wrapText="1"/>
    </xf>
    <xf numFmtId="167" fontId="14" fillId="0" borderId="17" xfId="1" applyNumberFormat="1" applyFont="1" applyBorder="1" applyAlignment="1">
      <alignment vertical="center" wrapText="1"/>
    </xf>
    <xf numFmtId="167" fontId="14" fillId="0" borderId="18" xfId="1" applyNumberFormat="1" applyFont="1" applyBorder="1" applyAlignment="1">
      <alignment vertical="center" wrapText="1"/>
    </xf>
    <xf numFmtId="0" fontId="16" fillId="0" borderId="0" xfId="4" applyFont="1" applyAlignment="1"/>
    <xf numFmtId="0" fontId="28" fillId="0" borderId="0" xfId="0" applyFont="1"/>
    <xf numFmtId="1" fontId="14" fillId="0" borderId="0" xfId="4" applyNumberFormat="1" applyFont="1"/>
    <xf numFmtId="0" fontId="8" fillId="0" borderId="1" xfId="6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4" fillId="0" borderId="7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9" xfId="4" applyFont="1" applyBorder="1" applyAlignment="1">
      <alignment horizontal="center" vertical="center" wrapText="1"/>
    </xf>
    <xf numFmtId="0" fontId="14" fillId="0" borderId="3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165" fontId="9" fillId="0" borderId="0" xfId="0" applyNumberFormat="1" applyFont="1"/>
    <xf numFmtId="1" fontId="14" fillId="0" borderId="1" xfId="4" applyNumberFormat="1" applyFont="1" applyFill="1" applyBorder="1" applyAlignment="1">
      <alignment vertical="center" wrapText="1"/>
    </xf>
    <xf numFmtId="171" fontId="14" fillId="0" borderId="8" xfId="4" applyNumberFormat="1" applyFont="1" applyFill="1" applyBorder="1" applyAlignment="1">
      <alignment vertical="center" wrapText="1"/>
    </xf>
    <xf numFmtId="171" fontId="14" fillId="0" borderId="9" xfId="4" applyNumberFormat="1" applyFont="1" applyFill="1" applyBorder="1" applyAlignment="1">
      <alignment vertical="center" wrapText="1"/>
    </xf>
    <xf numFmtId="171" fontId="14" fillId="0" borderId="1" xfId="4" applyNumberFormat="1" applyFont="1" applyFill="1" applyBorder="1" applyAlignment="1">
      <alignment vertical="center" wrapText="1"/>
    </xf>
    <xf numFmtId="1" fontId="14" fillId="0" borderId="11" xfId="4" applyNumberFormat="1" applyFont="1" applyFill="1" applyBorder="1" applyAlignment="1">
      <alignment vertical="center" wrapText="1"/>
    </xf>
    <xf numFmtId="171" fontId="14" fillId="0" borderId="2" xfId="4" applyNumberFormat="1" applyFont="1" applyBorder="1" applyAlignment="1">
      <alignment vertical="center" wrapText="1"/>
    </xf>
    <xf numFmtId="0" fontId="29" fillId="0" borderId="0" xfId="0" applyFont="1"/>
    <xf numFmtId="0" fontId="25" fillId="0" borderId="0" xfId="7" applyFont="1" applyBorder="1" applyAlignment="1">
      <alignment horizontal="left" vertical="center" wrapText="1"/>
    </xf>
    <xf numFmtId="49" fontId="8" fillId="0" borderId="0" xfId="8" applyNumberFormat="1" applyFont="1" applyAlignment="1">
      <alignment wrapText="1"/>
    </xf>
    <xf numFmtId="0" fontId="15" fillId="0" borderId="0" xfId="7" applyFont="1" applyAlignment="1">
      <alignment horizontal="center" vertical="center" wrapText="1"/>
    </xf>
    <xf numFmtId="0" fontId="8" fillId="0" borderId="1" xfId="7" applyFont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  <xf numFmtId="0" fontId="14" fillId="0" borderId="2" xfId="4" applyFont="1" applyBorder="1" applyAlignment="1">
      <alignment horizontal="center" vertical="center" wrapText="1"/>
    </xf>
    <xf numFmtId="0" fontId="14" fillId="0" borderId="7" xfId="4" applyFont="1" applyBorder="1" applyAlignment="1">
      <alignment horizontal="center" vertical="center" wrapText="1"/>
    </xf>
    <xf numFmtId="0" fontId="14" fillId="0" borderId="8" xfId="4" applyFont="1" applyBorder="1" applyAlignment="1">
      <alignment horizontal="center" vertical="center" wrapText="1"/>
    </xf>
    <xf numFmtId="0" fontId="14" fillId="0" borderId="9" xfId="4" applyFont="1" applyBorder="1" applyAlignment="1">
      <alignment horizontal="center" vertical="center" wrapText="1"/>
    </xf>
    <xf numFmtId="0" fontId="14" fillId="5" borderId="1" xfId="4" applyFont="1" applyFill="1" applyBorder="1" applyAlignment="1">
      <alignment horizontal="left" vertical="center" wrapText="1"/>
    </xf>
    <xf numFmtId="0" fontId="14" fillId="5" borderId="5" xfId="4" applyFont="1" applyFill="1" applyBorder="1" applyAlignment="1">
      <alignment horizontal="left" vertical="center" wrapText="1"/>
    </xf>
    <xf numFmtId="0" fontId="14" fillId="4" borderId="1" xfId="4" applyFont="1" applyFill="1" applyBorder="1" applyAlignment="1">
      <alignment horizontal="left" vertical="center" wrapText="1"/>
    </xf>
    <xf numFmtId="0" fontId="14" fillId="4" borderId="4" xfId="4" applyFont="1" applyFill="1" applyBorder="1" applyAlignment="1">
      <alignment horizontal="left" vertical="center" wrapText="1"/>
    </xf>
    <xf numFmtId="0" fontId="14" fillId="5" borderId="2" xfId="4" applyFont="1" applyFill="1" applyBorder="1" applyAlignment="1">
      <alignment horizontal="left" vertical="center" wrapText="1"/>
    </xf>
    <xf numFmtId="0" fontId="14" fillId="5" borderId="6" xfId="4" applyFont="1" applyFill="1" applyBorder="1" applyAlignment="1">
      <alignment horizontal="left" vertical="center" wrapText="1"/>
    </xf>
    <xf numFmtId="0" fontId="14" fillId="0" borderId="6" xfId="4" applyFont="1" applyFill="1" applyBorder="1" applyAlignment="1">
      <alignment horizontal="left" vertical="center" wrapText="1"/>
    </xf>
    <xf numFmtId="0" fontId="14" fillId="5" borderId="19" xfId="4" applyFont="1" applyFill="1" applyBorder="1" applyAlignment="1">
      <alignment horizontal="left" vertical="center" wrapText="1"/>
    </xf>
    <xf numFmtId="0" fontId="14" fillId="5" borderId="3" xfId="4" applyFont="1" applyFill="1" applyBorder="1" applyAlignment="1">
      <alignment horizontal="left" vertical="center" wrapText="1"/>
    </xf>
    <xf numFmtId="0" fontId="14" fillId="4" borderId="2" xfId="4" applyFont="1" applyFill="1" applyBorder="1" applyAlignment="1">
      <alignment horizontal="left" vertical="center" wrapText="1"/>
    </xf>
    <xf numFmtId="0" fontId="14" fillId="4" borderId="6" xfId="4" applyFont="1" applyFill="1" applyBorder="1" applyAlignment="1">
      <alignment horizontal="left" vertical="center" wrapText="1"/>
    </xf>
    <xf numFmtId="0" fontId="14" fillId="4" borderId="20" xfId="4" applyFont="1" applyFill="1" applyBorder="1" applyAlignment="1">
      <alignment horizontal="left" vertical="center" wrapText="1"/>
    </xf>
    <xf numFmtId="0" fontId="14" fillId="4" borderId="3" xfId="4" applyFont="1" applyFill="1" applyBorder="1" applyAlignment="1">
      <alignment horizontal="left" vertical="center" wrapText="1"/>
    </xf>
    <xf numFmtId="49" fontId="16" fillId="0" borderId="0" xfId="4" applyNumberFormat="1" applyFont="1" applyAlignment="1">
      <alignment horizontal="left" wrapText="1"/>
    </xf>
    <xf numFmtId="0" fontId="16" fillId="0" borderId="0" xfId="4" applyFont="1" applyAlignment="1">
      <alignment horizontal="left" wrapText="1"/>
    </xf>
    <xf numFmtId="0" fontId="16" fillId="0" borderId="0" xfId="4" applyFont="1" applyFill="1" applyAlignment="1">
      <alignment horizontal="left" wrapText="1"/>
    </xf>
    <xf numFmtId="0" fontId="16" fillId="0" borderId="0" xfId="4" applyFont="1" applyAlignment="1">
      <alignment horizontal="center"/>
    </xf>
    <xf numFmtId="0" fontId="24" fillId="0" borderId="0" xfId="4" applyFont="1" applyAlignment="1">
      <alignment horizontal="center" vertical="center"/>
    </xf>
    <xf numFmtId="0" fontId="14" fillId="0" borderId="3" xfId="4" applyFont="1" applyBorder="1" applyAlignment="1">
      <alignment horizontal="center" vertical="center" wrapText="1"/>
    </xf>
    <xf numFmtId="0" fontId="14" fillId="0" borderId="10" xfId="4" applyFont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 wrapText="1"/>
    </xf>
    <xf numFmtId="0" fontId="14" fillId="5" borderId="15" xfId="4" applyFont="1" applyFill="1" applyBorder="1" applyAlignment="1">
      <alignment horizontal="left" vertical="center" wrapText="1"/>
    </xf>
    <xf numFmtId="0" fontId="15" fillId="0" borderId="1" xfId="4" applyFont="1" applyBorder="1" applyAlignment="1">
      <alignment horizontal="center" vertical="center" wrapText="1"/>
    </xf>
    <xf numFmtId="0" fontId="15" fillId="0" borderId="1" xfId="4" applyFont="1" applyBorder="1" applyAlignment="1">
      <alignment vertical="center" wrapText="1"/>
    </xf>
    <xf numFmtId="0" fontId="15" fillId="0" borderId="1" xfId="4" applyFont="1" applyFill="1" applyBorder="1" applyAlignment="1">
      <alignment vertical="center" wrapText="1"/>
    </xf>
    <xf numFmtId="0" fontId="14" fillId="0" borderId="4" xfId="4" applyFont="1" applyBorder="1" applyAlignment="1">
      <alignment horizontal="center" vertical="center" wrapText="1"/>
    </xf>
    <xf numFmtId="0" fontId="17" fillId="0" borderId="0" xfId="4" applyFont="1" applyAlignment="1">
      <alignment horizontal="center" vertical="center"/>
    </xf>
    <xf numFmtId="0" fontId="22" fillId="0" borderId="1" xfId="4" applyFont="1" applyFill="1" applyBorder="1" applyAlignment="1">
      <alignment horizontal="left" vertical="top" wrapText="1"/>
    </xf>
    <xf numFmtId="0" fontId="22" fillId="0" borderId="1" xfId="4" applyFont="1" applyBorder="1" applyAlignment="1">
      <alignment horizontal="left" vertical="top" wrapText="1"/>
    </xf>
    <xf numFmtId="0" fontId="22" fillId="0" borderId="1" xfId="4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 indent="18"/>
    </xf>
    <xf numFmtId="0" fontId="9" fillId="0" borderId="1" xfId="0" applyFont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textRotation="90" wrapText="1"/>
    </xf>
    <xf numFmtId="49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vertical="center" wrapText="1" indent="23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 indent="19"/>
    </xf>
    <xf numFmtId="0" fontId="9" fillId="0" borderId="0" xfId="0" applyFont="1" applyAlignment="1">
      <alignment horizontal="left" vertical="center" indent="19"/>
    </xf>
    <xf numFmtId="0" fontId="10" fillId="0" borderId="1" xfId="0" applyFont="1" applyBorder="1" applyAlignment="1">
      <alignment horizontal="center" vertical="center" wrapText="1"/>
    </xf>
  </cellXfs>
  <cellStyles count="9">
    <cellStyle name="Гиперссылка" xfId="5" builtinId="8"/>
    <cellStyle name="Обычный" xfId="0" builtinId="0"/>
    <cellStyle name="Обычный 2" xfId="4"/>
    <cellStyle name="Обычный 2 2" xfId="7"/>
    <cellStyle name="Обычный 3" xfId="2"/>
    <cellStyle name="Обычный 4" xfId="6"/>
    <cellStyle name="Обычный 4 2" xfId="8"/>
    <cellStyle name="Финансовый" xfId="1" builtinId="3"/>
    <cellStyle name="Финансовый 2" xfId="3"/>
  </cellStyles>
  <dxfs count="5"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  <dxf>
      <fill>
        <patternFill patternType="solid">
          <bgColor rgb="FFFF99FF"/>
        </patternFill>
      </fill>
    </dxf>
  </dxfs>
  <tableStyles count="0" defaultTableStyle="TableStyleMedium2" defaultPivotStyle="PivotStyleMedium9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14"/>
  <sheetViews>
    <sheetView view="pageBreakPreview" topLeftCell="A22" zoomScale="70" zoomScaleNormal="100" zoomScaleSheetLayoutView="70" workbookViewId="0">
      <selection activeCell="B11" sqref="B11"/>
    </sheetView>
  </sheetViews>
  <sheetFormatPr defaultRowHeight="15.75" x14ac:dyDescent="0.25"/>
  <cols>
    <col min="1" max="1" width="6.5703125" style="93" customWidth="1"/>
    <col min="2" max="2" width="79" style="93" customWidth="1"/>
    <col min="3" max="3" width="13.140625" style="93" customWidth="1"/>
    <col min="4" max="4" width="10.5703125" style="93" bestFit="1" customWidth="1"/>
    <col min="5" max="5" width="11.140625" style="93" customWidth="1"/>
    <col min="6" max="6" width="15.7109375" style="93" customWidth="1"/>
    <col min="7" max="7" width="24.85546875" style="93" customWidth="1"/>
    <col min="8" max="16384" width="9.140625" style="93"/>
  </cols>
  <sheetData>
    <row r="1" spans="1:7" x14ac:dyDescent="0.25">
      <c r="A1" s="92"/>
      <c r="B1" s="92"/>
      <c r="C1" s="92"/>
      <c r="D1" s="92"/>
      <c r="F1" s="94"/>
      <c r="G1" s="95" t="s">
        <v>130</v>
      </c>
    </row>
    <row r="2" spans="1:7" x14ac:dyDescent="0.25">
      <c r="A2" s="92"/>
      <c r="B2" s="92"/>
      <c r="C2" s="92"/>
      <c r="D2" s="92"/>
      <c r="E2" s="96"/>
      <c r="F2" s="96"/>
      <c r="G2" s="96"/>
    </row>
    <row r="3" spans="1:7" x14ac:dyDescent="0.25">
      <c r="A3" s="92"/>
      <c r="B3" s="92"/>
      <c r="C3" s="92"/>
      <c r="D3" s="92"/>
    </row>
    <row r="4" spans="1:7" ht="57" customHeight="1" x14ac:dyDescent="0.25">
      <c r="A4" s="253" t="s">
        <v>171</v>
      </c>
      <c r="B4" s="253"/>
      <c r="C4" s="253"/>
      <c r="D4" s="253"/>
      <c r="E4" s="253"/>
      <c r="F4" s="253"/>
      <c r="G4" s="253"/>
    </row>
    <row r="6" spans="1:7" ht="23.25" customHeight="1" x14ac:dyDescent="0.25">
      <c r="A6" s="254" t="s">
        <v>41</v>
      </c>
      <c r="B6" s="254" t="s">
        <v>131</v>
      </c>
      <c r="C6" s="254" t="s">
        <v>10</v>
      </c>
      <c r="D6" s="254" t="s">
        <v>146</v>
      </c>
      <c r="E6" s="254"/>
      <c r="F6" s="255" t="s">
        <v>132</v>
      </c>
      <c r="G6" s="255" t="s">
        <v>133</v>
      </c>
    </row>
    <row r="7" spans="1:7" ht="23.25" customHeight="1" x14ac:dyDescent="0.25">
      <c r="A7" s="254"/>
      <c r="B7" s="254"/>
      <c r="C7" s="254"/>
      <c r="D7" s="97" t="s">
        <v>11</v>
      </c>
      <c r="E7" s="98" t="s">
        <v>12</v>
      </c>
      <c r="F7" s="255"/>
      <c r="G7" s="255"/>
    </row>
    <row r="8" spans="1:7" s="99" customFormat="1" ht="56.25" customHeight="1" x14ac:dyDescent="0.25">
      <c r="A8" s="116"/>
      <c r="B8" s="226" t="s">
        <v>172</v>
      </c>
      <c r="C8" s="116"/>
      <c r="D8" s="116"/>
      <c r="E8" s="117"/>
      <c r="F8" s="118"/>
      <c r="G8" s="118"/>
    </row>
    <row r="9" spans="1:7" x14ac:dyDescent="0.25">
      <c r="A9" s="97"/>
      <c r="B9" s="102" t="str">
        <f>'пр 9 к Пор'!B15</f>
        <v>Число вновь созданных субъектов малого предпринимательства</v>
      </c>
      <c r="C9" s="150" t="str">
        <f>'пр 9 к Пор'!C15</f>
        <v>ед.</v>
      </c>
      <c r="D9" s="100">
        <f>'пр 9 к Пор'!I15</f>
        <v>5</v>
      </c>
      <c r="E9" s="100">
        <f>'пр 9 к Пор'!J15</f>
        <v>24</v>
      </c>
      <c r="F9" s="100">
        <f>E9/D9*100</f>
        <v>480</v>
      </c>
      <c r="G9" s="151"/>
    </row>
    <row r="10" spans="1:7" ht="84.75" customHeight="1" x14ac:dyDescent="0.25">
      <c r="A10" s="97"/>
      <c r="B10" s="102" t="str">
        <f>'пр 9 к Пор'!B17</f>
        <v>Индекс производства, к соответствующему периоду предыдущего года (по всем категориям хозяйств)</v>
      </c>
      <c r="C10" s="150" t="str">
        <f>'пр 9 к Пор'!C17</f>
        <v>%</v>
      </c>
      <c r="D10" s="100">
        <f>'пр 9 к Пор'!I17</f>
        <v>104</v>
      </c>
      <c r="E10" s="100">
        <f>'пр 9 к Пор'!J17</f>
        <v>103.7</v>
      </c>
      <c r="F10" s="100">
        <f t="shared" ref="F10:F16" si="0">E10/D10*100</f>
        <v>99.711538461538467</v>
      </c>
      <c r="G10" s="227" t="s">
        <v>170</v>
      </c>
    </row>
    <row r="11" spans="1:7" ht="30" customHeight="1" x14ac:dyDescent="0.25">
      <c r="A11" s="97"/>
      <c r="B11" s="102" t="str">
        <f>'пр 9 к Пор'!B18</f>
        <v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v>
      </c>
      <c r="C11" s="150" t="str">
        <f>'пр 9 к Пор'!C18</f>
        <v>ед.</v>
      </c>
      <c r="D11" s="100" t="str">
        <f>'пр 9 к Пор'!I18</f>
        <v>-</v>
      </c>
      <c r="E11" s="100">
        <f>'пр 9 к Пор'!J18</f>
        <v>0</v>
      </c>
      <c r="F11" s="100">
        <v>1</v>
      </c>
      <c r="G11" s="227"/>
    </row>
    <row r="12" spans="1:7" ht="32.25" customHeight="1" x14ac:dyDescent="0.25">
      <c r="A12" s="97"/>
      <c r="B12" s="102" t="str">
        <f>'пр 9 к Пор'!B20</f>
        <v>Объем завезенных социально-значимых товаров</v>
      </c>
      <c r="C12" s="150" t="str">
        <f>'пр 9 к Пор'!C20</f>
        <v>тн.</v>
      </c>
      <c r="D12" s="100">
        <f>'пр 9 к Пор'!I20</f>
        <v>48.683489658536587</v>
      </c>
      <c r="E12" s="100">
        <f>'пр 9 к Пор'!J20</f>
        <v>29.171364000000001</v>
      </c>
      <c r="F12" s="100"/>
      <c r="G12" s="151"/>
    </row>
    <row r="13" spans="1:7" ht="32.25" customHeight="1" x14ac:dyDescent="0.25">
      <c r="A13" s="97"/>
      <c r="B13" s="102" t="str">
        <f>'пр 9 к Пор'!B22</f>
        <v>Размер ставки субсидирования:</v>
      </c>
      <c r="C13" s="150"/>
      <c r="D13" s="100"/>
      <c r="E13" s="100"/>
      <c r="F13" s="100"/>
      <c r="G13" s="151"/>
    </row>
    <row r="14" spans="1:7" ht="32.25" customHeight="1" x14ac:dyDescent="0.25">
      <c r="A14" s="97"/>
      <c r="B14" s="102" t="str">
        <f>'пр 9 к Пор'!B23</f>
        <v>г. Игарка и п. Светлогорск</v>
      </c>
      <c r="C14" s="150" t="str">
        <f>'пр 9 к Пор'!C23</f>
        <v>руб.</v>
      </c>
      <c r="D14" s="100">
        <f>'пр 9 к Пор'!I23</f>
        <v>2</v>
      </c>
      <c r="E14" s="100">
        <f>'пр 9 к Пор'!J23</f>
        <v>2</v>
      </c>
      <c r="F14" s="100">
        <f t="shared" si="0"/>
        <v>100</v>
      </c>
      <c r="G14" s="151"/>
    </row>
    <row r="15" spans="1:7" ht="32.25" customHeight="1" x14ac:dyDescent="0.25">
      <c r="A15" s="97"/>
      <c r="B15" s="102" t="str">
        <f>'пр 9 к Пор'!B24</f>
        <v>с. Туруханск, с.Верхнеимбатск, п. Бор, с.Ворогово, с.Зотино</v>
      </c>
      <c r="C15" s="150" t="str">
        <f>'пр 9 к Пор'!C24</f>
        <v>руб.</v>
      </c>
      <c r="D15" s="100">
        <f>'пр 9 к Пор'!I24</f>
        <v>10</v>
      </c>
      <c r="E15" s="100">
        <f>'пр 9 к Пор'!J24</f>
        <v>10</v>
      </c>
      <c r="F15" s="100">
        <f t="shared" si="0"/>
        <v>100</v>
      </c>
      <c r="G15" s="151"/>
    </row>
    <row r="16" spans="1:7" ht="47.25" x14ac:dyDescent="0.25">
      <c r="A16" s="97"/>
      <c r="B16" s="102" t="str">
        <f>'пр 9 к Пор'!B25</f>
        <v>Объем произведенного хлеба</v>
      </c>
      <c r="C16" s="150" t="str">
        <f>'пр 9 к Пор'!C25</f>
        <v>тн.</v>
      </c>
      <c r="D16" s="100">
        <f>'пр 9 к Пор'!I25</f>
        <v>852</v>
      </c>
      <c r="E16" s="100">
        <f>'пр 9 к Пор'!J25</f>
        <v>803.09</v>
      </c>
      <c r="F16" s="100">
        <f t="shared" si="0"/>
        <v>94.259389671361504</v>
      </c>
      <c r="G16" s="234" t="s">
        <v>169</v>
      </c>
    </row>
    <row r="17" spans="1:7" s="99" customFormat="1" ht="34.5" customHeight="1" x14ac:dyDescent="0.25">
      <c r="A17" s="119"/>
      <c r="B17" s="120" t="s">
        <v>128</v>
      </c>
      <c r="C17" s="119"/>
      <c r="D17" s="121"/>
      <c r="E17" s="121"/>
      <c r="F17" s="121"/>
      <c r="G17" s="122"/>
    </row>
    <row r="18" spans="1:7" ht="47.25" x14ac:dyDescent="0.25">
      <c r="A18" s="97"/>
      <c r="B18" s="102" t="str">
        <f>'пр 9 к Пор'!B28</f>
        <v>Количество субъектов малого и среднего предпринимательства получивших субсидии
в том числе:</v>
      </c>
      <c r="C18" s="150" t="str">
        <f>'пр 9 к Пор'!C28</f>
        <v>ед.</v>
      </c>
      <c r="D18" s="100">
        <f>'пр 9 к Пор'!I28</f>
        <v>1</v>
      </c>
      <c r="E18" s="100">
        <f>'пр 9 к Пор'!J28</f>
        <v>0</v>
      </c>
      <c r="F18" s="100"/>
      <c r="G18" s="151"/>
    </row>
    <row r="19" spans="1:7" ht="47.25" x14ac:dyDescent="0.25">
      <c r="A19" s="97"/>
      <c r="B19" s="102" t="str">
        <f>'пр 9 к Пор'!B29</f>
        <v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v>
      </c>
      <c r="C19" s="150" t="str">
        <f>'пр 9 к Пор'!C29</f>
        <v>ед.</v>
      </c>
      <c r="D19" s="100">
        <f>'пр 9 к Пор'!I29</f>
        <v>0</v>
      </c>
      <c r="E19" s="100">
        <f>'пр 9 к Пор'!J29</f>
        <v>0</v>
      </c>
      <c r="F19" s="100"/>
      <c r="G19" s="151"/>
    </row>
    <row r="20" spans="1:7" ht="54" customHeight="1" x14ac:dyDescent="0.25">
      <c r="A20" s="97"/>
      <c r="B20" s="102" t="str">
        <f>'пр 9 к Пор'!B30</f>
        <v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v>
      </c>
      <c r="C20" s="150" t="str">
        <f>'пр 9 к Пор'!C30</f>
        <v>ед.</v>
      </c>
      <c r="D20" s="100">
        <f>'пр 9 к Пор'!I30</f>
        <v>1</v>
      </c>
      <c r="E20" s="100">
        <f>'пр 9 к Пор'!J30</f>
        <v>0</v>
      </c>
      <c r="F20" s="100"/>
      <c r="G20" s="151"/>
    </row>
    <row r="21" spans="1:7" ht="31.5" x14ac:dyDescent="0.25">
      <c r="A21" s="97"/>
      <c r="B21" s="102" t="str">
        <f>'пр 9 к Пор'!B31</f>
        <v xml:space="preserve">Количество молодежи принявших участие в конкурсах по мероприятию "Вовлечение молодежи в предпринимательскую деятельность" </v>
      </c>
      <c r="C21" s="150" t="str">
        <f>'пр 9 к Пор'!C31</f>
        <v>чел.</v>
      </c>
      <c r="D21" s="100">
        <f>'пр 9 к Пор'!I31</f>
        <v>2</v>
      </c>
      <c r="E21" s="100">
        <f>'пр 9 к Пор'!J31</f>
        <v>0</v>
      </c>
      <c r="F21" s="100"/>
      <c r="G21" s="151"/>
    </row>
    <row r="22" spans="1:7" s="99" customFormat="1" ht="36" customHeight="1" x14ac:dyDescent="0.25">
      <c r="A22" s="119"/>
      <c r="B22" s="120" t="s">
        <v>129</v>
      </c>
      <c r="C22" s="119"/>
      <c r="D22" s="121"/>
      <c r="E22" s="121"/>
      <c r="F22" s="121"/>
      <c r="G22" s="122"/>
    </row>
    <row r="23" spans="1:7" ht="85.5" customHeight="1" x14ac:dyDescent="0.25">
      <c r="A23" s="97"/>
      <c r="B23" s="102" t="str">
        <f>'пр 9 к Пор'!B34</f>
        <v>Индекс производства, к соответствующему периоду предыдущего года (по всем категориям хозяйств)</v>
      </c>
      <c r="C23" s="150" t="str">
        <f>'пр 9 к Пор'!C34</f>
        <v>%</v>
      </c>
      <c r="D23" s="100">
        <f>'пр 9 к Пор'!I34</f>
        <v>104</v>
      </c>
      <c r="E23" s="100">
        <f>'пр 9 к Пор'!J34</f>
        <v>103.7</v>
      </c>
      <c r="F23" s="100">
        <f t="shared" ref="F23" si="1">E23/D23*100</f>
        <v>99.711538461538467</v>
      </c>
      <c r="G23" s="227" t="s">
        <v>170</v>
      </c>
    </row>
    <row r="24" spans="1:7" ht="47.25" x14ac:dyDescent="0.25">
      <c r="A24" s="97"/>
      <c r="B24" s="102" t="str">
        <f>'пр 9 к Пор'!B35</f>
        <v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v>
      </c>
      <c r="C24" s="150" t="str">
        <f>'пр 9 к Пор'!C35</f>
        <v>ед.</v>
      </c>
      <c r="D24" s="100" t="str">
        <f>'пр 9 к Пор'!I35</f>
        <v>-</v>
      </c>
      <c r="E24" s="100">
        <f>'пр 9 к Пор'!J35</f>
        <v>0</v>
      </c>
      <c r="F24" s="100">
        <v>1</v>
      </c>
      <c r="G24" s="227"/>
    </row>
    <row r="25" spans="1:7" s="99" customFormat="1" ht="30" customHeight="1" x14ac:dyDescent="0.25">
      <c r="A25" s="119"/>
      <c r="B25" s="120" t="s">
        <v>136</v>
      </c>
      <c r="C25" s="119"/>
      <c r="D25" s="121"/>
      <c r="E25" s="121"/>
      <c r="F25" s="121"/>
      <c r="G25" s="122"/>
    </row>
    <row r="26" spans="1:7" x14ac:dyDescent="0.25">
      <c r="A26" s="97"/>
      <c r="B26" s="102" t="str">
        <f>'пр 9 к Пор'!B38</f>
        <v>Объем завезенных социально-значимых товаров</v>
      </c>
      <c r="C26" s="150" t="str">
        <f>'пр 9 к Пор'!C38</f>
        <v>тн.</v>
      </c>
      <c r="D26" s="100">
        <f>'пр 9 к Пор'!I38</f>
        <v>48.683489658536587</v>
      </c>
      <c r="E26" s="100">
        <f>'пр 9 к Пор'!J38</f>
        <v>29.171364000000001</v>
      </c>
      <c r="F26" s="100"/>
      <c r="G26" s="151"/>
    </row>
    <row r="27" spans="1:7" s="99" customFormat="1" ht="30" customHeight="1" x14ac:dyDescent="0.25">
      <c r="A27" s="119"/>
      <c r="B27" s="120" t="s">
        <v>137</v>
      </c>
      <c r="C27" s="119"/>
      <c r="D27" s="121"/>
      <c r="E27" s="121"/>
      <c r="F27" s="121"/>
      <c r="G27" s="122"/>
    </row>
    <row r="28" spans="1:7" ht="34.5" customHeight="1" x14ac:dyDescent="0.25">
      <c r="A28" s="97"/>
      <c r="B28" s="102" t="str">
        <f>'пр 9 к Пор'!B41</f>
        <v>Размер ставки субсидирования:</v>
      </c>
      <c r="C28" s="150">
        <f>'пр 9 к Пор'!C41</f>
        <v>0</v>
      </c>
      <c r="D28" s="100">
        <f>'пр 9 к Пор'!I41</f>
        <v>0</v>
      </c>
      <c r="E28" s="100">
        <f>'пр 9 к Пор'!J41</f>
        <v>0</v>
      </c>
      <c r="F28" s="100"/>
      <c r="G28" s="151"/>
    </row>
    <row r="29" spans="1:7" ht="34.5" customHeight="1" x14ac:dyDescent="0.25">
      <c r="A29" s="97"/>
      <c r="B29" s="102" t="str">
        <f>'пр 9 к Пор'!B42</f>
        <v>г. Игарка и п. Светлогорск</v>
      </c>
      <c r="C29" s="123" t="str">
        <f>'пр 9 к Пор'!C42</f>
        <v>руб.</v>
      </c>
      <c r="D29" s="100">
        <f>'пр 9 к Пор'!I42</f>
        <v>2</v>
      </c>
      <c r="E29" s="100">
        <f>'пр 9 к Пор'!J42</f>
        <v>2</v>
      </c>
      <c r="F29" s="100">
        <f t="shared" ref="F29" si="2">E29/D29*100</f>
        <v>100</v>
      </c>
      <c r="G29" s="101"/>
    </row>
    <row r="30" spans="1:7" ht="34.5" customHeight="1" x14ac:dyDescent="0.25">
      <c r="A30" s="97"/>
      <c r="B30" s="102" t="str">
        <f>'пр 9 к Пор'!B43</f>
        <v>с. Туруханск, с.Верхнеимбатск, п. Бор, с.Ворогово, с.Зотино</v>
      </c>
      <c r="C30" s="123" t="str">
        <f>'пр 9 к Пор'!C43</f>
        <v>руб.</v>
      </c>
      <c r="D30" s="100">
        <f>'пр 9 к Пор'!I43</f>
        <v>10</v>
      </c>
      <c r="E30" s="100">
        <f>'пр 9 к Пор'!J43</f>
        <v>10</v>
      </c>
      <c r="F30" s="100">
        <f>E30/D30*100</f>
        <v>100</v>
      </c>
      <c r="G30" s="101"/>
    </row>
    <row r="31" spans="1:7" ht="57.75" customHeight="1" x14ac:dyDescent="0.25">
      <c r="A31" s="97"/>
      <c r="B31" s="102" t="str">
        <f>'пр 9 к Пор'!B44</f>
        <v>Объем произведенного хлеба</v>
      </c>
      <c r="C31" s="123" t="str">
        <f>'пр 9 к Пор'!C44</f>
        <v>тн.</v>
      </c>
      <c r="D31" s="100">
        <f>'пр 9 к Пор'!I44</f>
        <v>852</v>
      </c>
      <c r="E31" s="100">
        <f>'пр 9 к Пор'!J44</f>
        <v>803.09</v>
      </c>
      <c r="F31" s="100">
        <f t="shared" ref="F31" si="3">E31/D31*100</f>
        <v>94.259389671361504</v>
      </c>
      <c r="G31" s="101" t="s">
        <v>169</v>
      </c>
    </row>
    <row r="32" spans="1:7" s="99" customFormat="1" ht="69" customHeight="1" x14ac:dyDescent="0.25">
      <c r="A32" s="119"/>
      <c r="B32" s="120" t="str">
        <f>'пр 9 к Пор'!A46</f>
        <v>Отдельное мероприятие: 1.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организациях.</v>
      </c>
      <c r="C32" s="119"/>
      <c r="D32" s="121"/>
      <c r="E32" s="121"/>
      <c r="F32" s="121"/>
      <c r="G32" s="122"/>
    </row>
    <row r="33" spans="1:7" ht="30.75" customHeight="1" x14ac:dyDescent="0.25">
      <c r="A33" s="150"/>
      <c r="B33" s="102" t="str">
        <f>'пр 9 к Пор'!B47</f>
        <v>Надлежащее исполнение получателями субсидии обязательств по уплате процентов по кредитам, привлеченным в Российских кредитных организациях</v>
      </c>
      <c r="C33" s="150" t="str">
        <f>'пр 9 к Пор'!C47</f>
        <v>1 - да; 
0 - нет</v>
      </c>
      <c r="D33" s="100">
        <f>'пр 9 к Пор'!I47</f>
        <v>1</v>
      </c>
      <c r="E33" s="100">
        <f>'пр 9 к Пор'!J47</f>
        <v>1</v>
      </c>
      <c r="F33" s="100">
        <f t="shared" ref="F33" si="4">E33/D33*100</f>
        <v>100</v>
      </c>
      <c r="G33" s="151"/>
    </row>
    <row r="34" spans="1:7" x14ac:dyDescent="0.25">
      <c r="A34" s="251" t="s">
        <v>134</v>
      </c>
      <c r="B34" s="251"/>
      <c r="C34" s="251"/>
      <c r="D34" s="251"/>
      <c r="E34" s="251"/>
      <c r="F34" s="251"/>
      <c r="G34" s="251"/>
    </row>
    <row r="36" spans="1:7" x14ac:dyDescent="0.25">
      <c r="A36" s="103"/>
      <c r="B36" s="103"/>
      <c r="C36" s="104"/>
      <c r="D36" s="103"/>
      <c r="E36" s="103"/>
      <c r="F36" s="103"/>
      <c r="G36" s="103"/>
    </row>
    <row r="37" spans="1:7" x14ac:dyDescent="0.25">
      <c r="A37" s="92"/>
      <c r="B37" s="105"/>
      <c r="C37" s="92"/>
      <c r="D37" s="106"/>
      <c r="E37" s="107"/>
      <c r="F37" s="107"/>
      <c r="G37" s="107"/>
    </row>
    <row r="38" spans="1:7" ht="66" customHeight="1" x14ac:dyDescent="0.25">
      <c r="A38" s="252" t="s">
        <v>166</v>
      </c>
      <c r="B38" s="252"/>
      <c r="C38" s="108"/>
      <c r="D38" s="108"/>
      <c r="F38" s="107"/>
      <c r="G38" s="109" t="s">
        <v>167</v>
      </c>
    </row>
    <row r="39" spans="1:7" x14ac:dyDescent="0.25">
      <c r="A39" s="110"/>
      <c r="B39" s="110"/>
      <c r="C39" s="111"/>
      <c r="D39" s="111"/>
      <c r="E39" s="110"/>
      <c r="F39" s="107"/>
      <c r="G39" s="107"/>
    </row>
    <row r="40" spans="1:7" x14ac:dyDescent="0.25">
      <c r="A40" s="110"/>
      <c r="B40" s="110"/>
      <c r="C40" s="111"/>
      <c r="D40" s="111"/>
      <c r="E40" s="110"/>
      <c r="F40" s="107"/>
      <c r="G40" s="107"/>
    </row>
    <row r="41" spans="1:7" x14ac:dyDescent="0.25">
      <c r="A41" s="110"/>
      <c r="B41" s="110"/>
      <c r="C41" s="111"/>
      <c r="D41" s="111"/>
      <c r="E41" s="110"/>
      <c r="F41" s="107"/>
      <c r="G41" s="107"/>
    </row>
    <row r="42" spans="1:7" x14ac:dyDescent="0.25">
      <c r="A42" s="110"/>
      <c r="B42" s="110"/>
      <c r="C42" s="111"/>
      <c r="D42" s="111"/>
      <c r="E42" s="110"/>
      <c r="F42" s="107"/>
      <c r="G42" s="107"/>
    </row>
    <row r="43" spans="1:7" x14ac:dyDescent="0.25">
      <c r="A43" s="110"/>
      <c r="B43" s="110"/>
      <c r="C43" s="111"/>
      <c r="D43" s="111"/>
      <c r="E43" s="110"/>
      <c r="F43" s="107"/>
      <c r="G43" s="107"/>
    </row>
    <row r="44" spans="1:7" x14ac:dyDescent="0.25">
      <c r="B44" s="110"/>
      <c r="C44" s="111"/>
      <c r="D44" s="111"/>
      <c r="E44" s="110"/>
    </row>
    <row r="45" spans="1:7" x14ac:dyDescent="0.2">
      <c r="A45" s="112" t="s">
        <v>135</v>
      </c>
      <c r="B45" s="110"/>
      <c r="C45" s="111"/>
      <c r="D45" s="111"/>
      <c r="E45" s="110"/>
    </row>
    <row r="46" spans="1:7" x14ac:dyDescent="0.2">
      <c r="A46" s="112" t="s">
        <v>168</v>
      </c>
      <c r="B46" s="113"/>
      <c r="C46" s="108"/>
      <c r="D46" s="108"/>
      <c r="E46" s="108"/>
    </row>
    <row r="47" spans="1:7" x14ac:dyDescent="0.25">
      <c r="B47" s="113"/>
      <c r="C47" s="108"/>
      <c r="D47" s="108"/>
      <c r="E47" s="108"/>
    </row>
    <row r="48" spans="1:7" x14ac:dyDescent="0.25">
      <c r="B48" s="110"/>
      <c r="C48" s="114"/>
      <c r="D48" s="110"/>
      <c r="E48" s="110"/>
    </row>
    <row r="110" spans="2:2" x14ac:dyDescent="0.25">
      <c r="B110" s="115"/>
    </row>
    <row r="114" spans="4:4" x14ac:dyDescent="0.25">
      <c r="D114" s="115"/>
    </row>
  </sheetData>
  <mergeCells count="9">
    <mergeCell ref="A34:G34"/>
    <mergeCell ref="A38:B38"/>
    <mergeCell ref="A4:G4"/>
    <mergeCell ref="A6:A7"/>
    <mergeCell ref="B6:B7"/>
    <mergeCell ref="C6:C7"/>
    <mergeCell ref="D6:E6"/>
    <mergeCell ref="F6:F7"/>
    <mergeCell ref="G6:G7"/>
  </mergeCells>
  <pageMargins left="0.78740157480314965" right="0.78740157480314965" top="1.1811023622047245" bottom="0.3937007874015748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W61"/>
  <sheetViews>
    <sheetView tabSelected="1" view="pageBreakPreview" topLeftCell="A31" zoomScale="70" zoomScaleNormal="70" zoomScaleSheetLayoutView="70" workbookViewId="0">
      <selection activeCell="A7" sqref="A7:M7"/>
    </sheetView>
  </sheetViews>
  <sheetFormatPr defaultRowHeight="15.75" x14ac:dyDescent="0.25"/>
  <cols>
    <col min="1" max="1" width="7.7109375" style="137" customWidth="1"/>
    <col min="2" max="2" width="33.28515625" style="137" customWidth="1"/>
    <col min="3" max="3" width="11.85546875" style="137" customWidth="1"/>
    <col min="4" max="4" width="10.5703125" style="137" customWidth="1"/>
    <col min="5" max="6" width="9.5703125" style="137" customWidth="1"/>
    <col min="7" max="7" width="11.42578125" style="137" customWidth="1"/>
    <col min="8" max="8" width="15" style="137" customWidth="1"/>
    <col min="9" max="9" width="10" style="137" customWidth="1"/>
    <col min="10" max="10" width="16.140625" style="137" customWidth="1"/>
    <col min="11" max="12" width="10.42578125" style="137" customWidth="1"/>
    <col min="13" max="13" width="25.42578125" style="137" customWidth="1"/>
    <col min="14" max="14" width="14" style="198" customWidth="1"/>
    <col min="15" max="15" width="14.5703125" style="198" customWidth="1"/>
    <col min="16" max="16" width="10.7109375" style="198" customWidth="1"/>
    <col min="17" max="17" width="13.7109375" style="198" bestFit="1" customWidth="1"/>
    <col min="18" max="18" width="9.28515625" style="198" bestFit="1" customWidth="1"/>
    <col min="19" max="19" width="13.85546875" style="198" bestFit="1" customWidth="1"/>
    <col min="20" max="20" width="9.140625" style="198"/>
    <col min="21" max="21" width="13.7109375" style="198" bestFit="1" customWidth="1"/>
    <col min="22" max="22" width="9.140625" style="198"/>
    <col min="23" max="23" width="9.140625" style="196"/>
    <col min="24" max="16384" width="9.140625" style="137"/>
  </cols>
  <sheetData>
    <row r="1" spans="1:23" s="35" customFormat="1" ht="18.75" x14ac:dyDescent="0.25">
      <c r="K1" s="41" t="s">
        <v>138</v>
      </c>
      <c r="N1" s="197"/>
      <c r="O1" s="197"/>
      <c r="P1" s="197"/>
      <c r="Q1" s="197"/>
      <c r="R1" s="197"/>
      <c r="S1" s="197"/>
      <c r="T1" s="197"/>
      <c r="U1" s="197"/>
      <c r="V1" s="197"/>
      <c r="W1" s="195"/>
    </row>
    <row r="2" spans="1:23" s="35" customFormat="1" ht="18.75" x14ac:dyDescent="0.25">
      <c r="A2" s="40"/>
      <c r="N2" s="197"/>
      <c r="O2" s="197"/>
      <c r="P2" s="197"/>
      <c r="Q2" s="197"/>
      <c r="R2" s="197"/>
      <c r="S2" s="197"/>
      <c r="T2" s="197"/>
      <c r="U2" s="197"/>
      <c r="V2" s="197"/>
      <c r="W2" s="195"/>
    </row>
    <row r="3" spans="1:23" s="35" customFormat="1" ht="18.75" x14ac:dyDescent="0.25">
      <c r="A3" s="36"/>
      <c r="N3" s="197"/>
      <c r="O3" s="197"/>
      <c r="P3" s="197"/>
      <c r="Q3" s="197"/>
      <c r="R3" s="197"/>
      <c r="S3" s="197"/>
      <c r="T3" s="197"/>
      <c r="U3" s="197"/>
      <c r="V3" s="197"/>
      <c r="W3" s="195"/>
    </row>
    <row r="4" spans="1:23" s="35" customFormat="1" ht="18.75" x14ac:dyDescent="0.25">
      <c r="A4" s="256" t="s">
        <v>45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197"/>
      <c r="O4" s="197"/>
      <c r="P4" s="197"/>
      <c r="Q4" s="197"/>
      <c r="R4" s="197"/>
      <c r="S4" s="197"/>
      <c r="T4" s="197"/>
      <c r="U4" s="197"/>
      <c r="V4" s="197"/>
      <c r="W4" s="195"/>
    </row>
    <row r="5" spans="1:23" s="35" customFormat="1" ht="18.75" x14ac:dyDescent="0.25">
      <c r="A5" s="256" t="s">
        <v>44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197"/>
      <c r="O5" s="197"/>
      <c r="P5" s="197"/>
      <c r="Q5" s="197"/>
      <c r="R5" s="197"/>
      <c r="S5" s="197"/>
      <c r="T5" s="197"/>
      <c r="U5" s="197"/>
      <c r="V5" s="197"/>
      <c r="W5" s="195"/>
    </row>
    <row r="6" spans="1:23" s="35" customFormat="1" ht="45.75" customHeight="1" x14ac:dyDescent="0.25">
      <c r="A6" s="257" t="s">
        <v>173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197"/>
      <c r="O6" s="197"/>
      <c r="P6" s="197"/>
      <c r="Q6" s="197"/>
      <c r="R6" s="197"/>
      <c r="S6" s="197"/>
      <c r="T6" s="197"/>
      <c r="U6" s="197"/>
      <c r="V6" s="197"/>
      <c r="W6" s="195"/>
    </row>
    <row r="7" spans="1:23" s="35" customFormat="1" ht="22.5" x14ac:dyDescent="0.25">
      <c r="A7" s="280" t="s">
        <v>43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197"/>
      <c r="O7" s="197"/>
      <c r="P7" s="197"/>
      <c r="Q7" s="197"/>
      <c r="R7" s="197"/>
      <c r="S7" s="197"/>
      <c r="T7" s="197"/>
      <c r="U7" s="197"/>
      <c r="V7" s="197"/>
      <c r="W7" s="195"/>
    </row>
    <row r="8" spans="1:23" s="35" customFormat="1" ht="18.75" x14ac:dyDescent="0.25">
      <c r="A8" s="256" t="s">
        <v>42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197"/>
      <c r="O8" s="197"/>
      <c r="P8" s="197"/>
      <c r="Q8" s="197"/>
      <c r="R8" s="197"/>
      <c r="S8" s="197"/>
      <c r="T8" s="197"/>
      <c r="U8" s="197"/>
      <c r="V8" s="197"/>
      <c r="W8" s="195"/>
    </row>
    <row r="9" spans="1:23" s="35" customFormat="1" ht="19.5" thickBot="1" x14ac:dyDescent="0.3">
      <c r="A9" s="36"/>
      <c r="N9" s="197"/>
      <c r="O9" s="197"/>
      <c r="P9" s="197"/>
      <c r="Q9" s="197"/>
      <c r="R9" s="197"/>
      <c r="S9" s="197"/>
      <c r="T9" s="197"/>
      <c r="U9" s="197"/>
      <c r="V9" s="197"/>
      <c r="W9" s="195"/>
    </row>
    <row r="10" spans="1:23" s="35" customFormat="1" ht="45.75" customHeight="1" x14ac:dyDescent="0.25">
      <c r="A10" s="258" t="s">
        <v>41</v>
      </c>
      <c r="B10" s="258" t="s">
        <v>40</v>
      </c>
      <c r="C10" s="258" t="s">
        <v>39</v>
      </c>
      <c r="D10" s="258" t="s">
        <v>38</v>
      </c>
      <c r="E10" s="258">
        <v>2017</v>
      </c>
      <c r="F10" s="259"/>
      <c r="G10" s="260">
        <f>E10+1</f>
        <v>2018</v>
      </c>
      <c r="H10" s="261"/>
      <c r="I10" s="261"/>
      <c r="J10" s="262"/>
      <c r="K10" s="281" t="s">
        <v>37</v>
      </c>
      <c r="L10" s="258"/>
      <c r="M10" s="258" t="s">
        <v>36</v>
      </c>
      <c r="N10" s="197"/>
      <c r="O10" s="197"/>
      <c r="P10" s="197"/>
      <c r="Q10" s="197"/>
      <c r="R10" s="197"/>
      <c r="S10" s="197"/>
      <c r="T10" s="197"/>
      <c r="U10" s="197"/>
      <c r="V10" s="197"/>
      <c r="W10" s="195"/>
    </row>
    <row r="11" spans="1:23" s="35" customFormat="1" ht="45.75" customHeight="1" x14ac:dyDescent="0.25">
      <c r="A11" s="258"/>
      <c r="B11" s="258"/>
      <c r="C11" s="258"/>
      <c r="D11" s="258"/>
      <c r="E11" s="258"/>
      <c r="F11" s="259"/>
      <c r="G11" s="282" t="s">
        <v>35</v>
      </c>
      <c r="H11" s="258"/>
      <c r="I11" s="258" t="s">
        <v>34</v>
      </c>
      <c r="J11" s="283"/>
      <c r="K11" s="281"/>
      <c r="L11" s="258"/>
      <c r="M11" s="258"/>
      <c r="N11" s="197"/>
      <c r="O11" s="197"/>
      <c r="P11" s="197"/>
      <c r="Q11" s="197"/>
      <c r="R11" s="197"/>
      <c r="S11" s="197"/>
      <c r="T11" s="197"/>
      <c r="U11" s="197"/>
      <c r="V11" s="197"/>
      <c r="W11" s="195"/>
    </row>
    <row r="12" spans="1:23" s="35" customFormat="1" ht="45.75" customHeight="1" x14ac:dyDescent="0.25">
      <c r="A12" s="258"/>
      <c r="B12" s="258"/>
      <c r="C12" s="258"/>
      <c r="D12" s="258"/>
      <c r="E12" s="235" t="s">
        <v>11</v>
      </c>
      <c r="F12" s="236" t="s">
        <v>12</v>
      </c>
      <c r="G12" s="241" t="s">
        <v>11</v>
      </c>
      <c r="H12" s="235" t="s">
        <v>12</v>
      </c>
      <c r="I12" s="235" t="s">
        <v>11</v>
      </c>
      <c r="J12" s="242" t="s">
        <v>12</v>
      </c>
      <c r="K12" s="240">
        <f>G10+1</f>
        <v>2019</v>
      </c>
      <c r="L12" s="235">
        <f>K12+1</f>
        <v>2020</v>
      </c>
      <c r="M12" s="258"/>
      <c r="N12" s="197" t="s">
        <v>156</v>
      </c>
      <c r="O12" s="197" t="s">
        <v>155</v>
      </c>
      <c r="P12" s="197" t="s">
        <v>157</v>
      </c>
      <c r="Q12" s="197" t="s">
        <v>158</v>
      </c>
      <c r="R12" s="203">
        <f>SUM(D15,D17:D18,D20,D23:D25,D28:D31,D34:D35,D38,D42:D44,D47)</f>
        <v>0.99999999999999989</v>
      </c>
      <c r="S12" s="197"/>
      <c r="T12" s="197"/>
      <c r="U12" s="197"/>
      <c r="V12" s="197"/>
      <c r="W12" s="195"/>
    </row>
    <row r="13" spans="1:23" s="35" customFormat="1" ht="16.5" thickBot="1" x14ac:dyDescent="0.3">
      <c r="A13" s="235">
        <v>1</v>
      </c>
      <c r="B13" s="235">
        <v>2</v>
      </c>
      <c r="C13" s="235">
        <v>3</v>
      </c>
      <c r="D13" s="235">
        <v>4</v>
      </c>
      <c r="E13" s="235">
        <v>5</v>
      </c>
      <c r="F13" s="236">
        <v>6</v>
      </c>
      <c r="G13" s="168">
        <v>7</v>
      </c>
      <c r="H13" s="169">
        <v>8</v>
      </c>
      <c r="I13" s="169">
        <v>9</v>
      </c>
      <c r="J13" s="170">
        <v>10</v>
      </c>
      <c r="K13" s="240">
        <v>11</v>
      </c>
      <c r="L13" s="235">
        <v>12</v>
      </c>
      <c r="M13" s="235">
        <v>13</v>
      </c>
      <c r="Q13" s="197"/>
      <c r="R13" s="197"/>
      <c r="S13" s="197"/>
      <c r="T13" s="197"/>
      <c r="U13" s="197"/>
      <c r="V13" s="197"/>
      <c r="W13" s="195"/>
    </row>
    <row r="14" spans="1:23" s="35" customFormat="1" ht="16.5" thickBot="1" x14ac:dyDescent="0.3">
      <c r="A14" s="263" t="s">
        <v>159</v>
      </c>
      <c r="B14" s="263"/>
      <c r="C14" s="263"/>
      <c r="D14" s="263"/>
      <c r="E14" s="263"/>
      <c r="F14" s="263"/>
      <c r="G14" s="284"/>
      <c r="H14" s="284"/>
      <c r="I14" s="284"/>
      <c r="J14" s="284"/>
      <c r="K14" s="263"/>
      <c r="L14" s="263"/>
      <c r="M14" s="263"/>
      <c r="N14" s="197">
        <f>COUNT(G15:G15,G28:G31)</f>
        <v>5</v>
      </c>
      <c r="O14" s="197"/>
      <c r="P14" s="197"/>
      <c r="Q14" s="197">
        <f>P27/N14</f>
        <v>2.1941870022510094E-4</v>
      </c>
      <c r="R14" s="197"/>
      <c r="T14" s="197"/>
      <c r="U14" s="197"/>
      <c r="V14" s="197"/>
      <c r="W14" s="195"/>
    </row>
    <row r="15" spans="1:23" s="35" customFormat="1" ht="47.25" x14ac:dyDescent="0.25">
      <c r="A15" s="235">
        <v>1</v>
      </c>
      <c r="B15" s="38" t="s">
        <v>104</v>
      </c>
      <c r="C15" s="235" t="s">
        <v>91</v>
      </c>
      <c r="D15" s="155">
        <f>Q$14</f>
        <v>2.1941870022510094E-4</v>
      </c>
      <c r="E15" s="60">
        <v>1</v>
      </c>
      <c r="F15" s="140">
        <v>33</v>
      </c>
      <c r="G15" s="156">
        <v>5</v>
      </c>
      <c r="H15" s="154">
        <v>12</v>
      </c>
      <c r="I15" s="154">
        <v>5</v>
      </c>
      <c r="J15" s="153">
        <v>24</v>
      </c>
      <c r="K15" s="157">
        <v>5</v>
      </c>
      <c r="L15" s="38">
        <v>5</v>
      </c>
      <c r="M15" s="38"/>
      <c r="N15" s="197"/>
      <c r="O15" s="197"/>
      <c r="P15" s="197"/>
      <c r="Q15" s="197"/>
      <c r="R15" s="197"/>
      <c r="T15" s="197"/>
      <c r="U15" s="197"/>
      <c r="V15" s="197"/>
      <c r="W15" s="195"/>
    </row>
    <row r="16" spans="1:23" s="35" customFormat="1" ht="16.5" thickBot="1" x14ac:dyDescent="0.3">
      <c r="A16" s="263" t="s">
        <v>123</v>
      </c>
      <c r="B16" s="263"/>
      <c r="C16" s="263"/>
      <c r="D16" s="263"/>
      <c r="E16" s="263"/>
      <c r="F16" s="263"/>
      <c r="G16" s="284"/>
      <c r="H16" s="284"/>
      <c r="I16" s="284"/>
      <c r="J16" s="284"/>
      <c r="K16" s="263"/>
      <c r="L16" s="263"/>
      <c r="M16" s="263"/>
      <c r="N16" s="197">
        <f>COUNT(G17:G18,G34:G35)</f>
        <v>4</v>
      </c>
      <c r="O16" s="197"/>
      <c r="P16" s="197"/>
      <c r="Q16" s="197">
        <f>P33/N16</f>
        <v>0.11650035888451735</v>
      </c>
      <c r="R16" s="197"/>
      <c r="T16" s="197"/>
      <c r="U16" s="197"/>
      <c r="V16" s="197"/>
      <c r="W16" s="195"/>
    </row>
    <row r="17" spans="1:23" s="35" customFormat="1" ht="63" x14ac:dyDescent="0.25">
      <c r="A17" s="235">
        <v>2</v>
      </c>
      <c r="B17" s="162" t="s">
        <v>151</v>
      </c>
      <c r="C17" s="235" t="s">
        <v>152</v>
      </c>
      <c r="D17" s="165">
        <f>Q$16</f>
        <v>0.11650035888451735</v>
      </c>
      <c r="E17" s="247">
        <v>93.9</v>
      </c>
      <c r="F17" s="249">
        <v>93.9</v>
      </c>
      <c r="G17" s="158">
        <v>104</v>
      </c>
      <c r="H17" s="245">
        <v>103.7</v>
      </c>
      <c r="I17" s="159">
        <v>104</v>
      </c>
      <c r="J17" s="246">
        <v>103.7</v>
      </c>
      <c r="K17" s="164">
        <v>100.2</v>
      </c>
      <c r="L17" s="165">
        <v>100.4</v>
      </c>
      <c r="M17" s="38"/>
      <c r="N17" s="197"/>
      <c r="O17" s="197"/>
      <c r="P17" s="197"/>
      <c r="Q17" s="197"/>
      <c r="R17" s="197"/>
      <c r="S17" s="233">
        <f>(21000+600+17000+25332.74)/1000</f>
        <v>63.932740000000003</v>
      </c>
      <c r="T17" s="197"/>
      <c r="U17" s="197"/>
      <c r="V17" s="197"/>
      <c r="W17" s="195"/>
    </row>
    <row r="18" spans="1:23" s="35" customFormat="1" ht="144.75" customHeight="1" x14ac:dyDescent="0.25">
      <c r="A18" s="235"/>
      <c r="B18" s="162" t="s">
        <v>107</v>
      </c>
      <c r="C18" s="235" t="s">
        <v>91</v>
      </c>
      <c r="D18" s="165">
        <f>Q$16</f>
        <v>0.11650035888451735</v>
      </c>
      <c r="E18" s="244">
        <v>1</v>
      </c>
      <c r="F18" s="141" t="s">
        <v>153</v>
      </c>
      <c r="G18" s="160">
        <v>0</v>
      </c>
      <c r="H18" s="247">
        <v>0</v>
      </c>
      <c r="I18" s="161" t="s">
        <v>153</v>
      </c>
      <c r="J18" s="248">
        <v>0</v>
      </c>
      <c r="K18" s="166">
        <v>3</v>
      </c>
      <c r="L18" s="167">
        <v>3</v>
      </c>
      <c r="M18" s="38"/>
      <c r="N18" s="197"/>
      <c r="O18" s="197"/>
      <c r="P18" s="197"/>
      <c r="Q18" s="197"/>
      <c r="R18" s="197"/>
      <c r="T18" s="197"/>
      <c r="U18" s="197"/>
      <c r="V18" s="197"/>
      <c r="W18" s="195"/>
    </row>
    <row r="19" spans="1:23" s="35" customFormat="1" ht="16.5" thickBot="1" x14ac:dyDescent="0.3">
      <c r="A19" s="263" t="s">
        <v>124</v>
      </c>
      <c r="B19" s="263"/>
      <c r="C19" s="263"/>
      <c r="D19" s="263"/>
      <c r="E19" s="263"/>
      <c r="F19" s="263"/>
      <c r="G19" s="284"/>
      <c r="H19" s="284"/>
      <c r="I19" s="284"/>
      <c r="J19" s="284"/>
      <c r="K19" s="263"/>
      <c r="L19" s="263"/>
      <c r="M19" s="263"/>
      <c r="N19" s="197">
        <f>COUNT(G20,G38)</f>
        <v>2</v>
      </c>
      <c r="O19" s="197"/>
      <c r="P19" s="197"/>
      <c r="Q19" s="197">
        <f>P37/N19</f>
        <v>0.10949119723880699</v>
      </c>
      <c r="R19" s="197"/>
      <c r="T19" s="197"/>
      <c r="U19" s="197"/>
      <c r="V19" s="197"/>
      <c r="W19" s="195"/>
    </row>
    <row r="20" spans="1:23" s="224" customFormat="1" ht="32.25" thickBot="1" x14ac:dyDescent="0.3">
      <c r="A20" s="84">
        <v>3</v>
      </c>
      <c r="B20" s="218" t="s">
        <v>109</v>
      </c>
      <c r="C20" s="84" t="s">
        <v>108</v>
      </c>
      <c r="D20" s="219">
        <f>Q$19</f>
        <v>0.10949119723880699</v>
      </c>
      <c r="E20" s="83">
        <v>0</v>
      </c>
      <c r="F20" s="142">
        <v>0</v>
      </c>
      <c r="G20" s="207">
        <f>'пр 10 к Пор'!K47/0.1025/1000</f>
        <v>91.190243902439036</v>
      </c>
      <c r="H20" s="204">
        <f>J20</f>
        <v>29.171364000000001</v>
      </c>
      <c r="I20" s="204">
        <v>48.683489658536587</v>
      </c>
      <c r="J20" s="220">
        <v>29.171364000000001</v>
      </c>
      <c r="K20" s="221">
        <v>0.97560975609756095</v>
      </c>
      <c r="L20" s="222">
        <v>0.97560975609756095</v>
      </c>
      <c r="M20" s="60"/>
      <c r="N20" s="223"/>
      <c r="O20" s="223"/>
      <c r="P20" s="223"/>
      <c r="Q20" s="223"/>
      <c r="R20" s="223"/>
      <c r="T20" s="223"/>
      <c r="U20" s="223"/>
      <c r="V20" s="223"/>
      <c r="W20" s="225"/>
    </row>
    <row r="21" spans="1:23" s="35" customFormat="1" ht="41.25" customHeight="1" thickBot="1" x14ac:dyDescent="0.3">
      <c r="A21" s="263" t="s">
        <v>122</v>
      </c>
      <c r="B21" s="263"/>
      <c r="C21" s="263"/>
      <c r="D21" s="263"/>
      <c r="E21" s="263"/>
      <c r="F21" s="263"/>
      <c r="G21" s="284"/>
      <c r="H21" s="284"/>
      <c r="I21" s="284"/>
      <c r="J21" s="284"/>
      <c r="K21" s="263"/>
      <c r="L21" s="263"/>
      <c r="M21" s="263"/>
      <c r="N21" s="197">
        <f>COUNT(G23:G25,G42:G44)</f>
        <v>6</v>
      </c>
      <c r="O21" s="197"/>
      <c r="P21" s="197"/>
      <c r="Q21" s="197">
        <f>P40/N21</f>
        <v>4.4747297446748109E-2</v>
      </c>
      <c r="R21" s="197"/>
      <c r="T21" s="197"/>
      <c r="U21" s="197"/>
      <c r="V21" s="197"/>
      <c r="W21" s="195"/>
    </row>
    <row r="22" spans="1:23" s="35" customFormat="1" x14ac:dyDescent="0.25">
      <c r="A22" s="235" t="s">
        <v>116</v>
      </c>
      <c r="B22" s="162" t="s">
        <v>118</v>
      </c>
      <c r="C22" s="235"/>
      <c r="D22" s="163"/>
      <c r="E22" s="235"/>
      <c r="F22" s="236"/>
      <c r="G22" s="237"/>
      <c r="H22" s="238"/>
      <c r="I22" s="238"/>
      <c r="J22" s="239"/>
      <c r="K22" s="240"/>
      <c r="L22" s="235"/>
      <c r="M22" s="38"/>
      <c r="N22" s="197"/>
      <c r="O22" s="197"/>
      <c r="P22" s="197"/>
      <c r="Q22" s="197"/>
      <c r="R22" s="197"/>
      <c r="S22" s="197"/>
      <c r="T22" s="197"/>
      <c r="U22" s="197"/>
      <c r="V22" s="197"/>
      <c r="W22" s="195"/>
    </row>
    <row r="23" spans="1:23" s="35" customFormat="1" x14ac:dyDescent="0.25">
      <c r="A23" s="235" t="s">
        <v>119</v>
      </c>
      <c r="B23" s="162" t="s">
        <v>110</v>
      </c>
      <c r="C23" s="235" t="s">
        <v>113</v>
      </c>
      <c r="D23" s="163">
        <f>Q$21</f>
        <v>4.4747297446748109E-2</v>
      </c>
      <c r="E23" s="84">
        <v>2</v>
      </c>
      <c r="F23" s="236">
        <v>2</v>
      </c>
      <c r="G23" s="241">
        <v>2</v>
      </c>
      <c r="H23" s="90">
        <v>2</v>
      </c>
      <c r="I23" s="90">
        <v>2</v>
      </c>
      <c r="J23" s="149">
        <v>2</v>
      </c>
      <c r="K23" s="240">
        <v>2</v>
      </c>
      <c r="L23" s="235">
        <v>2</v>
      </c>
      <c r="M23" s="38"/>
      <c r="N23" s="197"/>
      <c r="O23" s="197"/>
      <c r="P23" s="197"/>
      <c r="Q23" s="197"/>
      <c r="R23" s="197"/>
      <c r="S23" s="197"/>
      <c r="T23" s="197"/>
      <c r="U23" s="197"/>
      <c r="V23" s="197"/>
      <c r="W23" s="195"/>
    </row>
    <row r="24" spans="1:23" s="35" customFormat="1" ht="31.5" x14ac:dyDescent="0.25">
      <c r="A24" s="235" t="s">
        <v>120</v>
      </c>
      <c r="B24" s="162" t="s">
        <v>111</v>
      </c>
      <c r="C24" s="235" t="s">
        <v>113</v>
      </c>
      <c r="D24" s="163">
        <f>Q$21</f>
        <v>4.4747297446748109E-2</v>
      </c>
      <c r="E24" s="84">
        <v>10</v>
      </c>
      <c r="F24" s="236">
        <v>10</v>
      </c>
      <c r="G24" s="241">
        <v>10</v>
      </c>
      <c r="H24" s="90">
        <v>10</v>
      </c>
      <c r="I24" s="90">
        <v>10</v>
      </c>
      <c r="J24" s="149">
        <v>10</v>
      </c>
      <c r="K24" s="173">
        <v>10</v>
      </c>
      <c r="L24" s="235">
        <v>10</v>
      </c>
      <c r="M24" s="38"/>
      <c r="N24" s="197"/>
      <c r="O24" s="197"/>
      <c r="P24" s="197"/>
      <c r="Q24" s="197"/>
      <c r="R24" s="197"/>
      <c r="S24" s="197"/>
      <c r="T24" s="197"/>
      <c r="U24" s="197"/>
      <c r="V24" s="197"/>
      <c r="W24" s="195"/>
    </row>
    <row r="25" spans="1:23" ht="16.5" thickBot="1" x14ac:dyDescent="0.3">
      <c r="A25" s="235" t="s">
        <v>117</v>
      </c>
      <c r="B25" s="162" t="s">
        <v>112</v>
      </c>
      <c r="C25" s="235" t="s">
        <v>108</v>
      </c>
      <c r="D25" s="163">
        <f>Q$21</f>
        <v>4.4747297446748109E-2</v>
      </c>
      <c r="E25" s="124">
        <v>766.72</v>
      </c>
      <c r="F25" s="143">
        <v>767.66</v>
      </c>
      <c r="G25" s="176">
        <f>I25/2</f>
        <v>426</v>
      </c>
      <c r="H25" s="192">
        <v>421.25</v>
      </c>
      <c r="I25" s="192">
        <v>852</v>
      </c>
      <c r="J25" s="194">
        <v>803.09</v>
      </c>
      <c r="K25" s="174">
        <v>868</v>
      </c>
      <c r="L25" s="175">
        <v>870</v>
      </c>
      <c r="M25" s="38"/>
      <c r="N25" s="197"/>
      <c r="O25" s="197"/>
      <c r="P25" s="197"/>
      <c r="Q25" s="197"/>
      <c r="R25" s="197"/>
      <c r="S25" s="197"/>
    </row>
    <row r="26" spans="1:23" s="35" customFormat="1" x14ac:dyDescent="0.25">
      <c r="A26" s="263" t="s">
        <v>125</v>
      </c>
      <c r="B26" s="263"/>
      <c r="C26" s="263"/>
      <c r="D26" s="263"/>
      <c r="E26" s="263"/>
      <c r="F26" s="263"/>
      <c r="G26" s="264"/>
      <c r="H26" s="264"/>
      <c r="I26" s="264"/>
      <c r="J26" s="264"/>
      <c r="K26" s="263"/>
      <c r="L26" s="263"/>
      <c r="M26" s="263"/>
      <c r="N26" s="199"/>
      <c r="O26" s="197">
        <f>O27+O33+O37+O40+O46</f>
        <v>22787.483450000003</v>
      </c>
      <c r="P26" s="197"/>
      <c r="Q26" s="197"/>
      <c r="R26" s="197"/>
      <c r="S26" s="197"/>
      <c r="T26" s="197"/>
      <c r="U26" s="197"/>
      <c r="V26" s="195"/>
    </row>
    <row r="27" spans="1:23" s="35" customFormat="1" ht="16.5" thickBot="1" x14ac:dyDescent="0.3">
      <c r="A27" s="265" t="s">
        <v>128</v>
      </c>
      <c r="B27" s="265"/>
      <c r="C27" s="265"/>
      <c r="D27" s="265"/>
      <c r="E27" s="265"/>
      <c r="F27" s="265"/>
      <c r="G27" s="266"/>
      <c r="H27" s="266"/>
      <c r="I27" s="266"/>
      <c r="J27" s="266"/>
      <c r="K27" s="265"/>
      <c r="L27" s="265"/>
      <c r="M27" s="265"/>
      <c r="N27" s="200"/>
      <c r="O27" s="197">
        <f>'пр 10 к Пор'!M26</f>
        <v>25</v>
      </c>
      <c r="P27" s="197">
        <f>O27/O$26</f>
        <v>1.0970935011255047E-3</v>
      </c>
      <c r="Q27" s="197"/>
      <c r="R27" s="197"/>
      <c r="S27" s="197"/>
      <c r="T27" s="197"/>
      <c r="U27" s="197"/>
      <c r="V27" s="195"/>
    </row>
    <row r="28" spans="1:23" s="35" customFormat="1" ht="63" x14ac:dyDescent="0.25">
      <c r="A28" s="235">
        <v>1</v>
      </c>
      <c r="B28" s="38" t="s">
        <v>165</v>
      </c>
      <c r="C28" s="235" t="s">
        <v>91</v>
      </c>
      <c r="D28" s="155">
        <f>Q$14</f>
        <v>2.1941870022510094E-4</v>
      </c>
      <c r="E28" s="84">
        <v>0</v>
      </c>
      <c r="F28" s="236">
        <v>0</v>
      </c>
      <c r="G28" s="237">
        <v>1</v>
      </c>
      <c r="H28" s="238">
        <v>0</v>
      </c>
      <c r="I28" s="238">
        <v>1</v>
      </c>
      <c r="J28" s="239">
        <v>0</v>
      </c>
      <c r="K28" s="240">
        <v>1</v>
      </c>
      <c r="L28" s="235">
        <v>1</v>
      </c>
      <c r="M28" s="38"/>
      <c r="N28" s="201"/>
      <c r="O28" s="197"/>
      <c r="P28" s="197"/>
      <c r="Q28" s="197"/>
      <c r="R28" s="197"/>
      <c r="S28" s="197"/>
      <c r="T28" s="197"/>
      <c r="U28" s="197"/>
      <c r="V28" s="195"/>
    </row>
    <row r="29" spans="1:23" s="35" customFormat="1" ht="110.25" x14ac:dyDescent="0.25">
      <c r="A29" s="235">
        <v>2</v>
      </c>
      <c r="B29" s="38" t="s">
        <v>105</v>
      </c>
      <c r="C29" s="235" t="s">
        <v>91</v>
      </c>
      <c r="D29" s="155">
        <f>Q$14</f>
        <v>2.1941870022510094E-4</v>
      </c>
      <c r="E29" s="84">
        <v>0</v>
      </c>
      <c r="F29" s="236">
        <v>0</v>
      </c>
      <c r="G29" s="241">
        <v>0</v>
      </c>
      <c r="H29" s="235">
        <v>0</v>
      </c>
      <c r="I29" s="235">
        <v>0</v>
      </c>
      <c r="J29" s="242">
        <v>0</v>
      </c>
      <c r="K29" s="240">
        <v>0</v>
      </c>
      <c r="L29" s="235">
        <v>0</v>
      </c>
      <c r="M29" s="38"/>
      <c r="N29" s="201"/>
      <c r="O29" s="197"/>
      <c r="P29" s="197"/>
      <c r="Q29" s="197"/>
      <c r="R29" s="197"/>
      <c r="S29" s="197"/>
      <c r="T29" s="197"/>
      <c r="U29" s="197"/>
      <c r="V29" s="195"/>
    </row>
    <row r="30" spans="1:23" s="35" customFormat="1" ht="126" x14ac:dyDescent="0.25">
      <c r="A30" s="235">
        <v>3</v>
      </c>
      <c r="B30" s="38" t="s">
        <v>106</v>
      </c>
      <c r="C30" s="235" t="s">
        <v>91</v>
      </c>
      <c r="D30" s="155">
        <f>Q$14</f>
        <v>2.1941870022510094E-4</v>
      </c>
      <c r="E30" s="84">
        <v>0</v>
      </c>
      <c r="F30" s="236">
        <v>0</v>
      </c>
      <c r="G30" s="241">
        <v>1</v>
      </c>
      <c r="H30" s="235">
        <v>0</v>
      </c>
      <c r="I30" s="235">
        <v>1</v>
      </c>
      <c r="J30" s="242">
        <v>0</v>
      </c>
      <c r="K30" s="240">
        <v>1</v>
      </c>
      <c r="L30" s="235">
        <v>1</v>
      </c>
      <c r="M30" s="38"/>
      <c r="N30" s="201"/>
      <c r="O30" s="197"/>
      <c r="P30" s="197"/>
      <c r="Q30" s="197"/>
      <c r="R30" s="197"/>
      <c r="S30" s="197"/>
      <c r="T30" s="197"/>
      <c r="U30" s="197"/>
      <c r="V30" s="195"/>
    </row>
    <row r="31" spans="1:23" s="35" customFormat="1" ht="95.25" thickBot="1" x14ac:dyDescent="0.3">
      <c r="A31" s="235">
        <v>4</v>
      </c>
      <c r="B31" s="38" t="s">
        <v>154</v>
      </c>
      <c r="C31" s="235" t="s">
        <v>90</v>
      </c>
      <c r="D31" s="155">
        <f>Q$14</f>
        <v>2.1941870022510094E-4</v>
      </c>
      <c r="E31" s="84">
        <v>1</v>
      </c>
      <c r="F31" s="236">
        <v>1</v>
      </c>
      <c r="G31" s="168">
        <v>2</v>
      </c>
      <c r="H31" s="169">
        <v>0</v>
      </c>
      <c r="I31" s="169">
        <v>2</v>
      </c>
      <c r="J31" s="170">
        <v>0</v>
      </c>
      <c r="K31" s="240">
        <v>2</v>
      </c>
      <c r="L31" s="235">
        <v>2</v>
      </c>
      <c r="M31" s="38"/>
      <c r="N31" s="201"/>
      <c r="O31" s="197"/>
      <c r="P31" s="197"/>
      <c r="Q31" s="197"/>
      <c r="R31" s="197"/>
      <c r="S31" s="197"/>
      <c r="T31" s="197"/>
      <c r="U31" s="197"/>
      <c r="V31" s="195"/>
    </row>
    <row r="32" spans="1:23" s="35" customFormat="1" x14ac:dyDescent="0.25">
      <c r="A32" s="263" t="s">
        <v>160</v>
      </c>
      <c r="B32" s="263"/>
      <c r="C32" s="263"/>
      <c r="D32" s="263"/>
      <c r="E32" s="263"/>
      <c r="F32" s="263"/>
      <c r="G32" s="264"/>
      <c r="H32" s="264"/>
      <c r="I32" s="264"/>
      <c r="J32" s="264"/>
      <c r="K32" s="263"/>
      <c r="L32" s="263"/>
      <c r="M32" s="263"/>
      <c r="N32" s="199"/>
      <c r="O32" s="197"/>
      <c r="P32" s="197"/>
      <c r="Q32" s="197"/>
      <c r="R32" s="197"/>
      <c r="S32" s="197"/>
      <c r="T32" s="197"/>
      <c r="U32" s="197"/>
      <c r="V32" s="195"/>
    </row>
    <row r="33" spans="1:23" s="35" customFormat="1" ht="16.5" thickBot="1" x14ac:dyDescent="0.3">
      <c r="A33" s="265" t="s">
        <v>129</v>
      </c>
      <c r="B33" s="265"/>
      <c r="C33" s="265"/>
      <c r="D33" s="265"/>
      <c r="E33" s="265"/>
      <c r="F33" s="265"/>
      <c r="G33" s="266"/>
      <c r="H33" s="266"/>
      <c r="I33" s="266"/>
      <c r="J33" s="266"/>
      <c r="K33" s="265"/>
      <c r="L33" s="265"/>
      <c r="M33" s="265"/>
      <c r="N33" s="200"/>
      <c r="O33" s="197">
        <f>'пр 10 к Пор'!M35</f>
        <v>10619</v>
      </c>
      <c r="P33" s="197">
        <f>O33/O$26</f>
        <v>0.46600143553806939</v>
      </c>
      <c r="Q33" s="197"/>
      <c r="R33" s="197"/>
      <c r="S33" s="197"/>
      <c r="T33" s="197"/>
      <c r="U33" s="197"/>
      <c r="V33" s="195"/>
    </row>
    <row r="34" spans="1:23" s="35" customFormat="1" ht="63" x14ac:dyDescent="0.25">
      <c r="A34" s="235">
        <v>1</v>
      </c>
      <c r="B34" s="38" t="str">
        <f>B17</f>
        <v>Индекс производства, к соответствующему периоду предыдущего года (по всем категориям хозяйств)</v>
      </c>
      <c r="C34" s="235" t="str">
        <f t="shared" ref="C34:L34" si="0">C17</f>
        <v>%</v>
      </c>
      <c r="D34" s="165">
        <f>Q$16</f>
        <v>0.11650035888451735</v>
      </c>
      <c r="E34" s="84">
        <f t="shared" si="0"/>
        <v>93.9</v>
      </c>
      <c r="F34" s="236">
        <f t="shared" si="0"/>
        <v>93.9</v>
      </c>
      <c r="G34" s="177">
        <f t="shared" si="0"/>
        <v>104</v>
      </c>
      <c r="H34" s="178">
        <f t="shared" si="0"/>
        <v>103.7</v>
      </c>
      <c r="I34" s="179">
        <f t="shared" si="0"/>
        <v>104</v>
      </c>
      <c r="J34" s="180">
        <f t="shared" si="0"/>
        <v>103.7</v>
      </c>
      <c r="K34" s="181">
        <f t="shared" si="0"/>
        <v>100.2</v>
      </c>
      <c r="L34" s="182">
        <f t="shared" si="0"/>
        <v>100.4</v>
      </c>
      <c r="M34" s="38"/>
      <c r="N34" s="201"/>
      <c r="O34" s="197"/>
      <c r="P34" s="197"/>
      <c r="Q34" s="197"/>
      <c r="R34" s="197"/>
      <c r="S34" s="197"/>
      <c r="T34" s="197"/>
      <c r="U34" s="197"/>
      <c r="V34" s="195"/>
    </row>
    <row r="35" spans="1:23" s="35" customFormat="1" ht="126.75" thickBot="1" x14ac:dyDescent="0.3">
      <c r="A35" s="235">
        <v>2</v>
      </c>
      <c r="B35" s="38" t="str">
        <f>B18</f>
        <v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v>
      </c>
      <c r="C35" s="235" t="str">
        <f t="shared" ref="C35:L35" si="1">C18</f>
        <v>ед.</v>
      </c>
      <c r="D35" s="165">
        <f>Q$16</f>
        <v>0.11650035888451735</v>
      </c>
      <c r="E35" s="84">
        <f t="shared" si="1"/>
        <v>1</v>
      </c>
      <c r="F35" s="236" t="str">
        <f t="shared" si="1"/>
        <v>-</v>
      </c>
      <c r="G35" s="183">
        <f t="shared" si="1"/>
        <v>0</v>
      </c>
      <c r="H35" s="184">
        <f t="shared" si="1"/>
        <v>0</v>
      </c>
      <c r="I35" s="185" t="str">
        <f t="shared" si="1"/>
        <v>-</v>
      </c>
      <c r="J35" s="186">
        <f t="shared" si="1"/>
        <v>0</v>
      </c>
      <c r="K35" s="181">
        <f t="shared" si="1"/>
        <v>3</v>
      </c>
      <c r="L35" s="182">
        <f t="shared" si="1"/>
        <v>3</v>
      </c>
      <c r="M35" s="38"/>
      <c r="N35" s="201"/>
      <c r="O35" s="197"/>
      <c r="P35" s="197"/>
      <c r="Q35" s="197"/>
      <c r="R35" s="197"/>
      <c r="S35" s="197"/>
      <c r="T35" s="197"/>
      <c r="U35" s="197"/>
      <c r="V35" s="195"/>
    </row>
    <row r="36" spans="1:23" s="35" customFormat="1" x14ac:dyDescent="0.25">
      <c r="A36" s="263" t="s">
        <v>126</v>
      </c>
      <c r="B36" s="263"/>
      <c r="C36" s="263"/>
      <c r="D36" s="263"/>
      <c r="E36" s="263"/>
      <c r="F36" s="263"/>
      <c r="G36" s="264"/>
      <c r="H36" s="264"/>
      <c r="I36" s="264"/>
      <c r="J36" s="264"/>
      <c r="K36" s="263"/>
      <c r="L36" s="263"/>
      <c r="M36" s="263"/>
      <c r="N36" s="199"/>
      <c r="O36" s="197"/>
      <c r="P36" s="197"/>
      <c r="Q36" s="197"/>
      <c r="R36" s="197"/>
      <c r="S36" s="197"/>
      <c r="T36" s="197"/>
      <c r="U36" s="197"/>
      <c r="V36" s="195"/>
    </row>
    <row r="37" spans="1:23" s="35" customFormat="1" ht="16.5" thickBot="1" x14ac:dyDescent="0.3">
      <c r="A37" s="265" t="s">
        <v>136</v>
      </c>
      <c r="B37" s="265"/>
      <c r="C37" s="265"/>
      <c r="D37" s="265"/>
      <c r="E37" s="265"/>
      <c r="F37" s="265"/>
      <c r="G37" s="266"/>
      <c r="H37" s="266"/>
      <c r="I37" s="266"/>
      <c r="J37" s="266"/>
      <c r="K37" s="265"/>
      <c r="L37" s="265"/>
      <c r="M37" s="265"/>
      <c r="N37" s="200"/>
      <c r="O37" s="197">
        <f>'пр 10 к Пор'!M44</f>
        <v>4990.0576900000005</v>
      </c>
      <c r="P37" s="197">
        <f>O37/O$26</f>
        <v>0.21898239447761397</v>
      </c>
      <c r="Q37" s="197"/>
      <c r="R37" s="197"/>
      <c r="S37" s="197"/>
      <c r="T37" s="197"/>
      <c r="U37" s="197"/>
      <c r="V37" s="195"/>
    </row>
    <row r="38" spans="1:23" s="35" customFormat="1" ht="32.25" thickBot="1" x14ac:dyDescent="0.3">
      <c r="A38" s="235">
        <v>1</v>
      </c>
      <c r="B38" s="38" t="str">
        <f>B20</f>
        <v>Объем завезенных социально-значимых товаров</v>
      </c>
      <c r="C38" s="235" t="s">
        <v>108</v>
      </c>
      <c r="D38" s="163">
        <f>Q$19</f>
        <v>0.10949119723880699</v>
      </c>
      <c r="E38" s="235">
        <f t="shared" ref="E38:L38" si="2">E20</f>
        <v>0</v>
      </c>
      <c r="F38" s="143">
        <f t="shared" si="2"/>
        <v>0</v>
      </c>
      <c r="G38" s="208">
        <f t="shared" si="2"/>
        <v>91.190243902439036</v>
      </c>
      <c r="H38" s="187">
        <f t="shared" si="2"/>
        <v>29.171364000000001</v>
      </c>
      <c r="I38" s="205">
        <f t="shared" si="2"/>
        <v>48.683489658536587</v>
      </c>
      <c r="J38" s="188">
        <f t="shared" si="2"/>
        <v>29.171364000000001</v>
      </c>
      <c r="K38" s="171">
        <f t="shared" si="2"/>
        <v>0.97560975609756095</v>
      </c>
      <c r="L38" s="172">
        <f t="shared" si="2"/>
        <v>0.97560975609756095</v>
      </c>
      <c r="M38" s="38"/>
      <c r="N38" s="201"/>
      <c r="O38" s="197"/>
      <c r="P38" s="197"/>
      <c r="Q38" s="197"/>
      <c r="R38" s="197"/>
      <c r="S38" s="197"/>
      <c r="T38" s="197"/>
      <c r="U38" s="197"/>
      <c r="V38" s="195"/>
    </row>
    <row r="39" spans="1:23" s="35" customFormat="1" ht="33" customHeight="1" x14ac:dyDescent="0.25">
      <c r="A39" s="267" t="s">
        <v>127</v>
      </c>
      <c r="B39" s="268"/>
      <c r="C39" s="269"/>
      <c r="D39" s="268"/>
      <c r="E39" s="268"/>
      <c r="F39" s="268"/>
      <c r="G39" s="270"/>
      <c r="H39" s="270"/>
      <c r="I39" s="270"/>
      <c r="J39" s="270"/>
      <c r="K39" s="268"/>
      <c r="L39" s="268"/>
      <c r="M39" s="271"/>
      <c r="N39" s="199"/>
      <c r="O39" s="197"/>
      <c r="P39" s="197"/>
      <c r="Q39" s="197"/>
      <c r="R39" s="197"/>
      <c r="S39" s="197"/>
      <c r="T39" s="197"/>
      <c r="U39" s="197"/>
      <c r="V39" s="195"/>
    </row>
    <row r="40" spans="1:23" s="35" customFormat="1" ht="33" customHeight="1" thickBot="1" x14ac:dyDescent="0.3">
      <c r="A40" s="272" t="s">
        <v>137</v>
      </c>
      <c r="B40" s="273"/>
      <c r="C40" s="269"/>
      <c r="D40" s="273"/>
      <c r="E40" s="273"/>
      <c r="F40" s="273"/>
      <c r="G40" s="274"/>
      <c r="H40" s="274"/>
      <c r="I40" s="274"/>
      <c r="J40" s="274"/>
      <c r="K40" s="273"/>
      <c r="L40" s="273"/>
      <c r="M40" s="275"/>
      <c r="N40" s="200"/>
      <c r="O40" s="197">
        <f>'пр 10 к Пор'!M53</f>
        <v>6118.0698000000002</v>
      </c>
      <c r="P40" s="197">
        <f>O40/O$26</f>
        <v>0.26848378468048867</v>
      </c>
      <c r="Q40" s="197"/>
      <c r="R40" s="197"/>
      <c r="S40" s="197"/>
      <c r="T40" s="197"/>
      <c r="U40" s="197"/>
      <c r="V40" s="195"/>
    </row>
    <row r="41" spans="1:23" s="35" customFormat="1" x14ac:dyDescent="0.25">
      <c r="A41" s="235">
        <v>1</v>
      </c>
      <c r="B41" s="38" t="s">
        <v>118</v>
      </c>
      <c r="C41" s="60"/>
      <c r="D41" s="163"/>
      <c r="E41" s="90"/>
      <c r="F41" s="144"/>
      <c r="G41" s="145"/>
      <c r="H41" s="146"/>
      <c r="I41" s="146"/>
      <c r="J41" s="147"/>
      <c r="K41" s="189"/>
      <c r="L41" s="190"/>
      <c r="M41" s="38"/>
      <c r="N41" s="201"/>
      <c r="O41" s="197"/>
      <c r="P41" s="197"/>
      <c r="Q41" s="197"/>
      <c r="R41" s="197"/>
      <c r="S41" s="197"/>
      <c r="T41" s="197"/>
      <c r="U41" s="197"/>
      <c r="V41" s="195"/>
    </row>
    <row r="42" spans="1:23" s="35" customFormat="1" x14ac:dyDescent="0.25">
      <c r="A42" s="235" t="s">
        <v>114</v>
      </c>
      <c r="B42" s="38" t="s">
        <v>110</v>
      </c>
      <c r="C42" s="84" t="s">
        <v>113</v>
      </c>
      <c r="D42" s="163">
        <f>Q$21</f>
        <v>4.4747297446748109E-2</v>
      </c>
      <c r="E42" s="90">
        <f>E23</f>
        <v>2</v>
      </c>
      <c r="F42" s="144">
        <f t="shared" ref="F42:L42" si="3">F23</f>
        <v>2</v>
      </c>
      <c r="G42" s="148">
        <f t="shared" si="3"/>
        <v>2</v>
      </c>
      <c r="H42" s="90">
        <f t="shared" si="3"/>
        <v>2</v>
      </c>
      <c r="I42" s="91">
        <f t="shared" si="3"/>
        <v>2</v>
      </c>
      <c r="J42" s="149">
        <f t="shared" si="3"/>
        <v>2</v>
      </c>
      <c r="K42" s="189">
        <f t="shared" si="3"/>
        <v>2</v>
      </c>
      <c r="L42" s="190">
        <f t="shared" si="3"/>
        <v>2</v>
      </c>
      <c r="M42" s="38"/>
      <c r="N42" s="201"/>
      <c r="O42" s="197"/>
      <c r="P42" s="197"/>
      <c r="Q42" s="197"/>
      <c r="R42" s="197"/>
      <c r="S42" s="197"/>
      <c r="T42" s="197"/>
      <c r="U42" s="197"/>
      <c r="V42" s="195"/>
    </row>
    <row r="43" spans="1:23" s="35" customFormat="1" ht="31.5" x14ac:dyDescent="0.25">
      <c r="A43" s="235" t="s">
        <v>115</v>
      </c>
      <c r="B43" s="38" t="s">
        <v>111</v>
      </c>
      <c r="C43" s="84" t="s">
        <v>113</v>
      </c>
      <c r="D43" s="163">
        <f>Q$21</f>
        <v>4.4747297446748109E-2</v>
      </c>
      <c r="E43" s="90">
        <f t="shared" ref="E43:L43" si="4">E24</f>
        <v>10</v>
      </c>
      <c r="F43" s="144">
        <f t="shared" si="4"/>
        <v>10</v>
      </c>
      <c r="G43" s="148">
        <f t="shared" si="4"/>
        <v>10</v>
      </c>
      <c r="H43" s="90">
        <f t="shared" si="4"/>
        <v>10</v>
      </c>
      <c r="I43" s="91">
        <f t="shared" si="4"/>
        <v>10</v>
      </c>
      <c r="J43" s="149">
        <f t="shared" si="4"/>
        <v>10</v>
      </c>
      <c r="K43" s="189">
        <f t="shared" si="4"/>
        <v>10</v>
      </c>
      <c r="L43" s="190">
        <f t="shared" si="4"/>
        <v>10</v>
      </c>
      <c r="M43" s="38"/>
      <c r="N43" s="201"/>
      <c r="O43" s="197"/>
      <c r="P43" s="197"/>
      <c r="Q43" s="197"/>
      <c r="R43" s="197"/>
      <c r="S43" s="197"/>
      <c r="T43" s="197"/>
      <c r="U43" s="197"/>
      <c r="V43" s="195"/>
    </row>
    <row r="44" spans="1:23" s="35" customFormat="1" ht="16.5" thickBot="1" x14ac:dyDescent="0.3">
      <c r="A44" s="235" t="s">
        <v>121</v>
      </c>
      <c r="B44" s="38" t="s">
        <v>112</v>
      </c>
      <c r="C44" s="84" t="s">
        <v>108</v>
      </c>
      <c r="D44" s="163">
        <f>Q$21</f>
        <v>4.4747297446748109E-2</v>
      </c>
      <c r="E44" s="90">
        <f t="shared" ref="E44:L44" si="5">E25</f>
        <v>766.72</v>
      </c>
      <c r="F44" s="144">
        <f t="shared" si="5"/>
        <v>767.66</v>
      </c>
      <c r="G44" s="191">
        <f t="shared" si="5"/>
        <v>426</v>
      </c>
      <c r="H44" s="192">
        <f t="shared" si="5"/>
        <v>421.25</v>
      </c>
      <c r="I44" s="193">
        <f t="shared" si="5"/>
        <v>852</v>
      </c>
      <c r="J44" s="194">
        <f t="shared" si="5"/>
        <v>803.09</v>
      </c>
      <c r="K44" s="189">
        <f t="shared" si="5"/>
        <v>868</v>
      </c>
      <c r="L44" s="190">
        <f t="shared" si="5"/>
        <v>870</v>
      </c>
      <c r="M44" s="38"/>
      <c r="N44" s="201"/>
      <c r="O44" s="197"/>
      <c r="P44" s="197"/>
      <c r="Q44" s="197"/>
      <c r="R44" s="197"/>
      <c r="S44" s="197"/>
      <c r="T44" s="197"/>
      <c r="U44" s="197"/>
      <c r="V44" s="197"/>
      <c r="W44" s="195"/>
    </row>
    <row r="45" spans="1:23" s="35" customFormat="1" x14ac:dyDescent="0.25">
      <c r="A45" s="267" t="s">
        <v>161</v>
      </c>
      <c r="B45" s="268"/>
      <c r="C45" s="269"/>
      <c r="D45" s="268"/>
      <c r="E45" s="268"/>
      <c r="F45" s="268"/>
      <c r="G45" s="270"/>
      <c r="H45" s="270"/>
      <c r="I45" s="270"/>
      <c r="J45" s="270"/>
      <c r="K45" s="268"/>
      <c r="L45" s="268"/>
      <c r="M45" s="271"/>
      <c r="N45" s="197">
        <f>COUNT(G47)</f>
        <v>1</v>
      </c>
      <c r="O45" s="197"/>
      <c r="P45" s="197"/>
      <c r="Q45" s="197">
        <f>P46/N45</f>
        <v>4.5435291802702317E-2</v>
      </c>
      <c r="R45" s="197"/>
      <c r="S45" s="197"/>
      <c r="T45" s="197"/>
      <c r="U45" s="197"/>
      <c r="V45" s="197"/>
      <c r="W45" s="195"/>
    </row>
    <row r="46" spans="1:23" s="35" customFormat="1" ht="39.75" customHeight="1" thickBot="1" x14ac:dyDescent="0.3">
      <c r="A46" s="272" t="s">
        <v>162</v>
      </c>
      <c r="B46" s="273"/>
      <c r="C46" s="269"/>
      <c r="D46" s="273"/>
      <c r="E46" s="273"/>
      <c r="F46" s="273"/>
      <c r="G46" s="274"/>
      <c r="H46" s="274"/>
      <c r="I46" s="274"/>
      <c r="J46" s="274"/>
      <c r="K46" s="273"/>
      <c r="L46" s="273"/>
      <c r="M46" s="275"/>
      <c r="N46" s="201"/>
      <c r="O46" s="197">
        <f>'пр 10 к Пор'!N62</f>
        <v>1035.3559599999999</v>
      </c>
      <c r="P46" s="197">
        <f>O46/O$26</f>
        <v>4.5435291802702317E-2</v>
      </c>
      <c r="Q46" s="197"/>
      <c r="R46" s="197"/>
      <c r="S46" s="197"/>
      <c r="T46" s="197"/>
      <c r="U46" s="197"/>
      <c r="V46" s="197"/>
      <c r="W46" s="195"/>
    </row>
    <row r="47" spans="1:23" s="35" customFormat="1" ht="95.25" thickBot="1" x14ac:dyDescent="0.3">
      <c r="A47" s="235">
        <v>1</v>
      </c>
      <c r="B47" s="38" t="s">
        <v>163</v>
      </c>
      <c r="C47" s="60" t="s">
        <v>164</v>
      </c>
      <c r="D47" s="163">
        <f>Q45</f>
        <v>4.5435291802702317E-2</v>
      </c>
      <c r="E47" s="90">
        <v>0</v>
      </c>
      <c r="F47" s="144">
        <v>0</v>
      </c>
      <c r="G47" s="228">
        <v>1</v>
      </c>
      <c r="H47" s="229">
        <v>1</v>
      </c>
      <c r="I47" s="229">
        <v>1</v>
      </c>
      <c r="J47" s="230">
        <v>1</v>
      </c>
      <c r="K47" s="189">
        <v>0</v>
      </c>
      <c r="L47" s="190">
        <v>0</v>
      </c>
      <c r="M47" s="38"/>
      <c r="N47" s="201"/>
      <c r="O47" s="197"/>
      <c r="P47" s="197"/>
      <c r="Q47" s="197"/>
      <c r="R47" s="197"/>
      <c r="S47" s="197"/>
      <c r="T47" s="197"/>
      <c r="U47" s="197"/>
      <c r="V47" s="197"/>
      <c r="W47" s="195"/>
    </row>
    <row r="48" spans="1:23" s="35" customFormat="1" x14ac:dyDescent="0.25">
      <c r="A48" s="201"/>
      <c r="B48" s="212"/>
      <c r="C48" s="213"/>
      <c r="D48" s="214"/>
      <c r="E48" s="215"/>
      <c r="F48" s="216"/>
      <c r="G48" s="216"/>
      <c r="H48" s="215"/>
      <c r="I48" s="217"/>
      <c r="J48" s="215"/>
      <c r="K48" s="216"/>
      <c r="L48" s="216"/>
      <c r="M48" s="212"/>
      <c r="N48" s="201"/>
      <c r="O48" s="197"/>
      <c r="P48" s="197"/>
      <c r="Q48" s="197"/>
      <c r="R48" s="197"/>
      <c r="S48" s="197"/>
      <c r="T48" s="197"/>
      <c r="U48" s="197"/>
      <c r="V48" s="197"/>
      <c r="W48" s="195"/>
    </row>
    <row r="49" spans="1:23" s="35" customFormat="1" x14ac:dyDescent="0.25">
      <c r="A49" s="201"/>
      <c r="B49" s="212"/>
      <c r="C49" s="213"/>
      <c r="D49" s="214"/>
      <c r="E49" s="215"/>
      <c r="F49" s="216"/>
      <c r="G49" s="216"/>
      <c r="H49" s="215"/>
      <c r="I49" s="217"/>
      <c r="J49" s="215"/>
      <c r="K49" s="216"/>
      <c r="L49" s="216"/>
      <c r="M49" s="212"/>
      <c r="N49" s="201"/>
      <c r="O49" s="197"/>
      <c r="P49" s="197"/>
      <c r="Q49" s="197"/>
      <c r="R49" s="197"/>
      <c r="S49" s="197"/>
      <c r="T49" s="197"/>
      <c r="U49" s="197"/>
      <c r="V49" s="197"/>
      <c r="W49" s="195"/>
    </row>
    <row r="50" spans="1:23" s="35" customFormat="1" x14ac:dyDescent="0.25">
      <c r="A50" s="201"/>
      <c r="B50" s="212"/>
      <c r="C50" s="213"/>
      <c r="D50" s="214"/>
      <c r="E50" s="215"/>
      <c r="F50" s="216"/>
      <c r="G50" s="216"/>
      <c r="H50" s="215"/>
      <c r="I50" s="217"/>
      <c r="J50" s="215"/>
      <c r="K50" s="216"/>
      <c r="L50" s="216"/>
      <c r="M50" s="212"/>
      <c r="N50" s="201"/>
      <c r="O50" s="197"/>
      <c r="P50" s="197"/>
      <c r="Q50" s="197"/>
      <c r="R50" s="197"/>
      <c r="S50" s="197"/>
      <c r="T50" s="197"/>
      <c r="U50" s="197"/>
      <c r="V50" s="197"/>
      <c r="W50" s="195"/>
    </row>
    <row r="51" spans="1:23" s="35" customFormat="1" x14ac:dyDescent="0.25">
      <c r="A51" s="201"/>
      <c r="B51" s="212"/>
      <c r="C51" s="213"/>
      <c r="D51" s="214"/>
      <c r="E51" s="215"/>
      <c r="F51" s="216"/>
      <c r="G51" s="216"/>
      <c r="H51" s="215"/>
      <c r="I51" s="217"/>
      <c r="J51" s="215"/>
      <c r="K51" s="216"/>
      <c r="L51" s="216"/>
      <c r="M51" s="212"/>
      <c r="N51" s="201"/>
      <c r="O51" s="197"/>
      <c r="P51" s="197"/>
      <c r="Q51" s="197"/>
      <c r="R51" s="197"/>
      <c r="S51" s="197"/>
      <c r="T51" s="197"/>
      <c r="U51" s="197"/>
      <c r="V51" s="197"/>
      <c r="W51" s="195"/>
    </row>
    <row r="52" spans="1:23" x14ac:dyDescent="0.25">
      <c r="A52" s="138"/>
      <c r="B52" s="138"/>
      <c r="C52" s="139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R52" s="202"/>
    </row>
    <row r="53" spans="1:23" s="35" customFormat="1" ht="78" customHeight="1" x14ac:dyDescent="0.3">
      <c r="A53" s="276" t="str">
        <f>'1'!A38:B38</f>
        <v>Исполняющая обязаности
руководителя управления экономики, 
планирования и перспективного развития 
администрации Туруханского района</v>
      </c>
      <c r="B53" s="277"/>
      <c r="C53" s="278"/>
      <c r="D53" s="277"/>
      <c r="E53" s="277"/>
      <c r="F53" s="277"/>
      <c r="G53" s="277"/>
      <c r="H53" s="277"/>
      <c r="I53" s="277"/>
      <c r="J53" s="277"/>
      <c r="K53" s="279"/>
      <c r="L53" s="279"/>
      <c r="M53" s="37" t="str">
        <f>'1'!G38</f>
        <v>А.Н. Семенова</v>
      </c>
      <c r="N53" s="197"/>
      <c r="O53" s="197"/>
      <c r="P53" s="197"/>
      <c r="Q53" s="197"/>
      <c r="R53" s="197"/>
      <c r="S53" s="197"/>
      <c r="T53" s="197"/>
      <c r="U53" s="197"/>
      <c r="V53" s="197"/>
      <c r="W53" s="195"/>
    </row>
    <row r="54" spans="1:23" s="35" customFormat="1" ht="18.75" x14ac:dyDescent="0.25">
      <c r="A54" s="36"/>
      <c r="C54" s="224"/>
      <c r="N54" s="197"/>
      <c r="O54" s="197"/>
      <c r="P54" s="197"/>
      <c r="Q54" s="197"/>
      <c r="R54" s="197"/>
      <c r="S54" s="197"/>
      <c r="T54" s="197"/>
      <c r="U54" s="197"/>
      <c r="V54" s="197"/>
      <c r="W54" s="195"/>
    </row>
    <row r="55" spans="1:23" s="35" customFormat="1" ht="18.75" x14ac:dyDescent="0.25">
      <c r="A55" s="36"/>
      <c r="N55" s="197"/>
      <c r="O55" s="197"/>
      <c r="P55" s="197"/>
      <c r="Q55" s="197"/>
      <c r="R55" s="197"/>
      <c r="S55" s="197"/>
      <c r="T55" s="197"/>
      <c r="U55" s="197"/>
      <c r="V55" s="197"/>
      <c r="W55" s="195"/>
    </row>
    <row r="56" spans="1:23" s="35" customFormat="1" x14ac:dyDescent="0.25">
      <c r="N56" s="197"/>
      <c r="O56" s="197"/>
      <c r="P56" s="197"/>
      <c r="Q56" s="197"/>
      <c r="R56" s="197"/>
      <c r="S56" s="197"/>
      <c r="T56" s="197"/>
      <c r="U56" s="197"/>
      <c r="V56" s="197"/>
      <c r="W56" s="195"/>
    </row>
    <row r="57" spans="1:23" s="35" customFormat="1" x14ac:dyDescent="0.25">
      <c r="N57" s="197"/>
      <c r="O57" s="197"/>
      <c r="P57" s="197"/>
      <c r="Q57" s="197"/>
      <c r="R57" s="197"/>
      <c r="S57" s="197"/>
      <c r="T57" s="197"/>
      <c r="U57" s="197"/>
      <c r="V57" s="197"/>
      <c r="W57" s="195"/>
    </row>
    <row r="58" spans="1:23" s="35" customFormat="1" x14ac:dyDescent="0.25">
      <c r="A58" s="35" t="str">
        <f>'1'!A45</f>
        <v>Моховикова Наталья Леонидовна</v>
      </c>
      <c r="N58" s="197"/>
      <c r="O58" s="197"/>
      <c r="P58" s="197"/>
      <c r="Q58" s="197"/>
      <c r="R58" s="197"/>
      <c r="S58" s="197"/>
      <c r="T58" s="197"/>
      <c r="U58" s="197"/>
      <c r="V58" s="197"/>
      <c r="W58" s="195"/>
    </row>
    <row r="59" spans="1:23" s="35" customFormat="1" x14ac:dyDescent="0.25">
      <c r="A59" s="35" t="str">
        <f>'1'!A46</f>
        <v>(39190) 45-159</v>
      </c>
      <c r="N59" s="197"/>
      <c r="O59" s="197"/>
      <c r="P59" s="197"/>
      <c r="Q59" s="197"/>
      <c r="R59" s="197"/>
      <c r="S59" s="197"/>
      <c r="T59" s="197"/>
      <c r="U59" s="197"/>
      <c r="V59" s="197"/>
      <c r="W59" s="195"/>
    </row>
    <row r="60" spans="1:23" s="35" customFormat="1" x14ac:dyDescent="0.25">
      <c r="N60" s="197"/>
      <c r="O60" s="197"/>
      <c r="P60" s="197"/>
      <c r="Q60" s="197"/>
      <c r="R60" s="197"/>
      <c r="S60" s="197"/>
      <c r="T60" s="197"/>
      <c r="U60" s="197"/>
      <c r="V60" s="197"/>
      <c r="W60" s="195"/>
    </row>
    <row r="61" spans="1:23" s="35" customFormat="1" x14ac:dyDescent="0.25">
      <c r="N61" s="197"/>
      <c r="O61" s="197"/>
      <c r="P61" s="197"/>
      <c r="Q61" s="197"/>
      <c r="R61" s="197"/>
      <c r="S61" s="197"/>
      <c r="T61" s="197"/>
      <c r="U61" s="197"/>
      <c r="V61" s="197"/>
      <c r="W61" s="195"/>
    </row>
  </sheetData>
  <mergeCells count="31">
    <mergeCell ref="A45:M45"/>
    <mergeCell ref="A46:M46"/>
    <mergeCell ref="A53:J53"/>
    <mergeCell ref="K53:L53"/>
    <mergeCell ref="A7:M7"/>
    <mergeCell ref="K10:L11"/>
    <mergeCell ref="M10:M12"/>
    <mergeCell ref="G11:H11"/>
    <mergeCell ref="I11:J11"/>
    <mergeCell ref="A14:M14"/>
    <mergeCell ref="A26:M26"/>
    <mergeCell ref="A27:M27"/>
    <mergeCell ref="A16:M16"/>
    <mergeCell ref="A19:M19"/>
    <mergeCell ref="A21:M21"/>
    <mergeCell ref="A40:M40"/>
    <mergeCell ref="A32:M32"/>
    <mergeCell ref="A33:M33"/>
    <mergeCell ref="A36:M36"/>
    <mergeCell ref="A37:M37"/>
    <mergeCell ref="A39:M39"/>
    <mergeCell ref="A4:M4"/>
    <mergeCell ref="A5:M5"/>
    <mergeCell ref="A6:M6"/>
    <mergeCell ref="A8:M8"/>
    <mergeCell ref="A10:A12"/>
    <mergeCell ref="B10:B12"/>
    <mergeCell ref="C10:C12"/>
    <mergeCell ref="D10:D12"/>
    <mergeCell ref="E10:F11"/>
    <mergeCell ref="G10:J10"/>
  </mergeCells>
  <pageMargins left="0.78740157480314965" right="0.78740157480314965" top="1.1811023622047245" bottom="0.47" header="0.31496062992125984" footer="0.55000000000000004"/>
  <pageSetup paperSize="9" scale="71" fitToHeight="0" orientation="landscape" horizontalDpi="0" verticalDpi="0" r:id="rId1"/>
  <rowBreaks count="3" manualBreakCount="3">
    <brk id="18" max="12" man="1"/>
    <brk id="30" max="12" man="1"/>
    <brk id="44" max="12" man="1"/>
  </rowBreaks>
  <colBreaks count="1" manualBreakCount="1">
    <brk id="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T106"/>
  <sheetViews>
    <sheetView view="pageBreakPreview" topLeftCell="A12" zoomScale="70" zoomScaleNormal="55" zoomScaleSheetLayoutView="70" workbookViewId="0">
      <pane ySplit="1515" topLeftCell="A41" activePane="bottomLeft"/>
      <selection activeCell="A12" sqref="A12"/>
      <selection pane="bottomLeft" activeCell="C53" sqref="C53:C61"/>
    </sheetView>
  </sheetViews>
  <sheetFormatPr defaultRowHeight="15.75" x14ac:dyDescent="0.25"/>
  <cols>
    <col min="1" max="1" width="6.42578125" style="35" customWidth="1"/>
    <col min="2" max="2" width="23.140625" style="35" customWidth="1"/>
    <col min="3" max="3" width="22.28515625" style="35" customWidth="1"/>
    <col min="4" max="4" width="45.42578125" style="35" customWidth="1"/>
    <col min="5" max="5" width="8.42578125" style="35" customWidth="1"/>
    <col min="6" max="8" width="8" style="35" customWidth="1"/>
    <col min="9" max="10" width="15.7109375" style="35" customWidth="1"/>
    <col min="11" max="11" width="17.28515625" style="35" customWidth="1"/>
    <col min="12" max="12" width="15.28515625" style="35" customWidth="1"/>
    <col min="13" max="13" width="16.85546875" style="35" customWidth="1"/>
    <col min="14" max="14" width="16.28515625" style="35" customWidth="1"/>
    <col min="15" max="16" width="16.85546875" style="35" customWidth="1"/>
    <col min="17" max="17" width="18.28515625" style="35" customWidth="1"/>
    <col min="18" max="18" width="14.85546875" style="35" customWidth="1"/>
    <col min="19" max="19" width="9.140625" style="35"/>
    <col min="20" max="20" width="15.5703125" style="35" bestFit="1" customWidth="1"/>
    <col min="21" max="16384" width="9.140625" style="35"/>
  </cols>
  <sheetData>
    <row r="1" spans="1:17" ht="18.75" x14ac:dyDescent="0.25">
      <c r="N1" s="41" t="s">
        <v>139</v>
      </c>
    </row>
    <row r="2" spans="1:17" ht="18.75" x14ac:dyDescent="0.25">
      <c r="A2" s="36"/>
    </row>
    <row r="3" spans="1:17" ht="18.75" x14ac:dyDescent="0.25">
      <c r="A3" s="36"/>
    </row>
    <row r="4" spans="1:17" ht="18.75" x14ac:dyDescent="0.25">
      <c r="A4" s="256" t="s">
        <v>45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17" ht="18.75" x14ac:dyDescent="0.25">
      <c r="A5" s="256" t="s">
        <v>62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</row>
    <row r="6" spans="1:17" ht="18.75" x14ac:dyDescent="0.25">
      <c r="A6" s="256" t="s">
        <v>175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</row>
    <row r="7" spans="1:17" ht="22.5" x14ac:dyDescent="0.25">
      <c r="A7" s="289" t="s">
        <v>61</v>
      </c>
      <c r="B7" s="289"/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</row>
    <row r="8" spans="1:17" ht="18.75" x14ac:dyDescent="0.25">
      <c r="A8" s="256" t="s">
        <v>60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</row>
    <row r="9" spans="1:17" ht="18.75" x14ac:dyDescent="0.25">
      <c r="A9" s="256" t="s">
        <v>59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</row>
    <row r="10" spans="1:17" ht="18.75" x14ac:dyDescent="0.25">
      <c r="A10" s="256"/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256"/>
      <c r="O10" s="256"/>
      <c r="P10" s="256"/>
      <c r="Q10" s="256"/>
    </row>
    <row r="11" spans="1:17" ht="18.75" x14ac:dyDescent="0.25">
      <c r="A11" s="36"/>
    </row>
    <row r="12" spans="1:17" ht="16.5" thickBot="1" x14ac:dyDescent="0.3">
      <c r="A12" s="258" t="s">
        <v>41</v>
      </c>
      <c r="B12" s="258" t="s">
        <v>58</v>
      </c>
      <c r="C12" s="258" t="s">
        <v>57</v>
      </c>
      <c r="D12" s="258" t="s">
        <v>52</v>
      </c>
      <c r="E12" s="258" t="s">
        <v>56</v>
      </c>
      <c r="F12" s="258"/>
      <c r="G12" s="258"/>
      <c r="H12" s="258"/>
      <c r="I12" s="288" t="s">
        <v>55</v>
      </c>
      <c r="J12" s="288"/>
      <c r="K12" s="288"/>
      <c r="L12" s="288"/>
      <c r="M12" s="288"/>
      <c r="N12" s="288"/>
      <c r="O12" s="288"/>
      <c r="P12" s="288"/>
      <c r="Q12" s="258" t="s">
        <v>54</v>
      </c>
    </row>
    <row r="13" spans="1:17" x14ac:dyDescent="0.25">
      <c r="A13" s="258"/>
      <c r="B13" s="258"/>
      <c r="C13" s="258"/>
      <c r="D13" s="258"/>
      <c r="E13" s="258"/>
      <c r="F13" s="258"/>
      <c r="G13" s="258"/>
      <c r="H13" s="258"/>
      <c r="I13" s="258">
        <f>'пр 9 к Пор'!E10</f>
        <v>2017</v>
      </c>
      <c r="J13" s="259"/>
      <c r="K13" s="260">
        <f>'пр 9 к Пор'!G10</f>
        <v>2018</v>
      </c>
      <c r="L13" s="261"/>
      <c r="M13" s="261"/>
      <c r="N13" s="262"/>
      <c r="O13" s="281" t="s">
        <v>53</v>
      </c>
      <c r="P13" s="258"/>
      <c r="Q13" s="258"/>
    </row>
    <row r="14" spans="1:17" x14ac:dyDescent="0.25">
      <c r="A14" s="258"/>
      <c r="B14" s="258"/>
      <c r="C14" s="258"/>
      <c r="D14" s="258"/>
      <c r="E14" s="258" t="s">
        <v>52</v>
      </c>
      <c r="F14" s="258" t="s">
        <v>51</v>
      </c>
      <c r="G14" s="258" t="s">
        <v>50</v>
      </c>
      <c r="H14" s="258" t="s">
        <v>49</v>
      </c>
      <c r="I14" s="258"/>
      <c r="J14" s="259"/>
      <c r="K14" s="282" t="s">
        <v>35</v>
      </c>
      <c r="L14" s="258"/>
      <c r="M14" s="258" t="s">
        <v>34</v>
      </c>
      <c r="N14" s="283"/>
      <c r="O14" s="281"/>
      <c r="P14" s="258"/>
      <c r="Q14" s="258"/>
    </row>
    <row r="15" spans="1:17" x14ac:dyDescent="0.25">
      <c r="A15" s="258"/>
      <c r="B15" s="258"/>
      <c r="C15" s="258"/>
      <c r="D15" s="258"/>
      <c r="E15" s="258"/>
      <c r="F15" s="258"/>
      <c r="G15" s="258"/>
      <c r="H15" s="258"/>
      <c r="I15" s="131" t="s">
        <v>11</v>
      </c>
      <c r="J15" s="133" t="s">
        <v>12</v>
      </c>
      <c r="K15" s="135" t="s">
        <v>11</v>
      </c>
      <c r="L15" s="131" t="s">
        <v>12</v>
      </c>
      <c r="M15" s="131" t="s">
        <v>11</v>
      </c>
      <c r="N15" s="136" t="s">
        <v>12</v>
      </c>
      <c r="O15" s="134">
        <f>'пр 9 к Пор'!K12</f>
        <v>2019</v>
      </c>
      <c r="P15" s="131">
        <f>'пр 9 к Пор'!L12</f>
        <v>2020</v>
      </c>
      <c r="Q15" s="258"/>
    </row>
    <row r="16" spans="1:17" x14ac:dyDescent="0.25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131">
        <v>9</v>
      </c>
      <c r="J16" s="133">
        <v>10</v>
      </c>
      <c r="K16" s="135">
        <v>11</v>
      </c>
      <c r="L16" s="131">
        <v>12</v>
      </c>
      <c r="M16" s="131">
        <v>13</v>
      </c>
      <c r="N16" s="136">
        <v>14</v>
      </c>
      <c r="O16" s="134">
        <v>15</v>
      </c>
      <c r="P16" s="131">
        <v>16</v>
      </c>
      <c r="Q16" s="48">
        <v>17</v>
      </c>
    </row>
    <row r="17" spans="1:17" x14ac:dyDescent="0.25">
      <c r="A17" s="285">
        <v>1</v>
      </c>
      <c r="B17" s="286" t="s">
        <v>48</v>
      </c>
      <c r="C17" s="286" t="s">
        <v>174</v>
      </c>
      <c r="D17" s="46" t="s">
        <v>47</v>
      </c>
      <c r="E17" s="46"/>
      <c r="F17" s="80" t="s">
        <v>13</v>
      </c>
      <c r="G17" s="80" t="s">
        <v>13</v>
      </c>
      <c r="H17" s="80" t="s">
        <v>13</v>
      </c>
      <c r="I17" s="63">
        <f t="shared" ref="I17:P17" si="0">SUM(I19:I25)</f>
        <v>6372.06</v>
      </c>
      <c r="J17" s="64">
        <f t="shared" si="0"/>
        <v>6100.6247000000003</v>
      </c>
      <c r="K17" s="65">
        <f t="shared" si="0"/>
        <v>19569.059999999998</v>
      </c>
      <c r="L17" s="63">
        <f t="shared" si="0"/>
        <v>5621.7780900000007</v>
      </c>
      <c r="M17" s="63">
        <f t="shared" si="0"/>
        <v>22857.291490000003</v>
      </c>
      <c r="N17" s="66">
        <f t="shared" si="0"/>
        <v>20716.639450000002</v>
      </c>
      <c r="O17" s="67">
        <f t="shared" si="0"/>
        <v>8872.0600000000013</v>
      </c>
      <c r="P17" s="63">
        <f t="shared" si="0"/>
        <v>8872.0600000000013</v>
      </c>
      <c r="Q17" s="38"/>
    </row>
    <row r="18" spans="1:17" x14ac:dyDescent="0.25">
      <c r="A18" s="285"/>
      <c r="B18" s="286"/>
      <c r="C18" s="286"/>
      <c r="D18" s="38" t="s">
        <v>46</v>
      </c>
      <c r="E18" s="38"/>
      <c r="F18" s="38"/>
      <c r="G18" s="38"/>
      <c r="H18" s="38"/>
      <c r="I18" s="47"/>
      <c r="J18" s="68"/>
      <c r="K18" s="50"/>
      <c r="L18" s="47"/>
      <c r="M18" s="47"/>
      <c r="N18" s="51"/>
      <c r="O18" s="49"/>
      <c r="P18" s="47"/>
      <c r="Q18" s="38"/>
    </row>
    <row r="19" spans="1:17" ht="31.5" x14ac:dyDescent="0.25">
      <c r="A19" s="285"/>
      <c r="B19" s="286"/>
      <c r="C19" s="286"/>
      <c r="D19" s="38" t="s">
        <v>72</v>
      </c>
      <c r="E19" s="39" t="s">
        <v>79</v>
      </c>
      <c r="F19" s="58"/>
      <c r="G19" s="38"/>
      <c r="H19" s="38"/>
      <c r="I19" s="47">
        <f t="shared" ref="I19:M25" si="1">SUMIF($D$26:$D$70,$D19,I$26:I$70)</f>
        <v>0</v>
      </c>
      <c r="J19" s="68">
        <f t="shared" si="1"/>
        <v>0</v>
      </c>
      <c r="K19" s="50">
        <f t="shared" si="1"/>
        <v>0</v>
      </c>
      <c r="L19" s="47">
        <f t="shared" si="1"/>
        <v>0</v>
      </c>
      <c r="M19" s="47">
        <f>SUMIF($D$26:$D$70,$D19,M$26:M$70)</f>
        <v>0</v>
      </c>
      <c r="N19" s="51">
        <f t="shared" ref="N19:P25" si="2">SUMIF($D$26:$D$70,$D19,N$26:N$70)</f>
        <v>0</v>
      </c>
      <c r="O19" s="49">
        <f t="shared" si="2"/>
        <v>0</v>
      </c>
      <c r="P19" s="47">
        <f t="shared" si="2"/>
        <v>0</v>
      </c>
      <c r="Q19" s="38"/>
    </row>
    <row r="20" spans="1:17" x14ac:dyDescent="0.25">
      <c r="A20" s="285"/>
      <c r="B20" s="286"/>
      <c r="C20" s="286"/>
      <c r="D20" s="38" t="s">
        <v>73</v>
      </c>
      <c r="E20" s="39" t="s">
        <v>80</v>
      </c>
      <c r="F20" s="58" t="s">
        <v>13</v>
      </c>
      <c r="G20" s="58" t="s">
        <v>13</v>
      </c>
      <c r="H20" s="58" t="s">
        <v>13</v>
      </c>
      <c r="I20" s="47">
        <f t="shared" si="1"/>
        <v>6347.06</v>
      </c>
      <c r="J20" s="68">
        <f t="shared" si="1"/>
        <v>6075.6247000000003</v>
      </c>
      <c r="K20" s="50">
        <f t="shared" si="1"/>
        <v>19544.059999999998</v>
      </c>
      <c r="L20" s="47">
        <f t="shared" si="1"/>
        <v>5621.7780900000007</v>
      </c>
      <c r="M20" s="47">
        <f t="shared" si="1"/>
        <v>22832.291490000003</v>
      </c>
      <c r="N20" s="51">
        <f t="shared" si="2"/>
        <v>20716.639450000002</v>
      </c>
      <c r="O20" s="49">
        <f t="shared" si="2"/>
        <v>8847.0600000000013</v>
      </c>
      <c r="P20" s="47">
        <f t="shared" si="2"/>
        <v>8847.0600000000013</v>
      </c>
      <c r="Q20" s="38"/>
    </row>
    <row r="21" spans="1:17" ht="31.5" x14ac:dyDescent="0.25">
      <c r="A21" s="285"/>
      <c r="B21" s="286"/>
      <c r="C21" s="286"/>
      <c r="D21" s="38" t="s">
        <v>74</v>
      </c>
      <c r="E21" s="39" t="s">
        <v>81</v>
      </c>
      <c r="F21" s="58" t="s">
        <v>13</v>
      </c>
      <c r="G21" s="58" t="s">
        <v>13</v>
      </c>
      <c r="H21" s="58" t="s">
        <v>13</v>
      </c>
      <c r="I21" s="47">
        <f t="shared" si="1"/>
        <v>0</v>
      </c>
      <c r="J21" s="68">
        <f t="shared" si="1"/>
        <v>0</v>
      </c>
      <c r="K21" s="50">
        <f t="shared" si="1"/>
        <v>0</v>
      </c>
      <c r="L21" s="47">
        <f t="shared" si="1"/>
        <v>0</v>
      </c>
      <c r="M21" s="47">
        <f t="shared" si="1"/>
        <v>0</v>
      </c>
      <c r="N21" s="51">
        <f t="shared" si="2"/>
        <v>0</v>
      </c>
      <c r="O21" s="49">
        <f t="shared" si="2"/>
        <v>0</v>
      </c>
      <c r="P21" s="47">
        <f t="shared" si="2"/>
        <v>0</v>
      </c>
      <c r="Q21" s="38"/>
    </row>
    <row r="22" spans="1:17" ht="31.5" x14ac:dyDescent="0.25">
      <c r="A22" s="285"/>
      <c r="B22" s="286"/>
      <c r="C22" s="286"/>
      <c r="D22" s="38" t="s">
        <v>75</v>
      </c>
      <c r="E22" s="39" t="s">
        <v>82</v>
      </c>
      <c r="F22" s="38"/>
      <c r="G22" s="38"/>
      <c r="H22" s="38"/>
      <c r="I22" s="47">
        <f t="shared" si="1"/>
        <v>0</v>
      </c>
      <c r="J22" s="68">
        <f t="shared" si="1"/>
        <v>0</v>
      </c>
      <c r="K22" s="50">
        <f t="shared" si="1"/>
        <v>0</v>
      </c>
      <c r="L22" s="47">
        <f t="shared" si="1"/>
        <v>0</v>
      </c>
      <c r="M22" s="47">
        <f t="shared" si="1"/>
        <v>0</v>
      </c>
      <c r="N22" s="51">
        <f t="shared" si="2"/>
        <v>0</v>
      </c>
      <c r="O22" s="49">
        <f t="shared" si="2"/>
        <v>0</v>
      </c>
      <c r="P22" s="47">
        <f t="shared" si="2"/>
        <v>0</v>
      </c>
      <c r="Q22" s="38"/>
    </row>
    <row r="23" spans="1:17" ht="47.25" x14ac:dyDescent="0.25">
      <c r="A23" s="285"/>
      <c r="B23" s="286"/>
      <c r="C23" s="286"/>
      <c r="D23" s="38" t="s">
        <v>76</v>
      </c>
      <c r="E23" s="39" t="s">
        <v>83</v>
      </c>
      <c r="F23" s="58" t="s">
        <v>13</v>
      </c>
      <c r="G23" s="58" t="s">
        <v>13</v>
      </c>
      <c r="H23" s="58" t="s">
        <v>13</v>
      </c>
      <c r="I23" s="47">
        <f t="shared" si="1"/>
        <v>25</v>
      </c>
      <c r="J23" s="68">
        <f t="shared" si="1"/>
        <v>25</v>
      </c>
      <c r="K23" s="50">
        <f t="shared" si="1"/>
        <v>25</v>
      </c>
      <c r="L23" s="47">
        <f t="shared" si="1"/>
        <v>0</v>
      </c>
      <c r="M23" s="47">
        <f t="shared" si="1"/>
        <v>25</v>
      </c>
      <c r="N23" s="51">
        <f t="shared" si="2"/>
        <v>0</v>
      </c>
      <c r="O23" s="49">
        <f t="shared" si="2"/>
        <v>25</v>
      </c>
      <c r="P23" s="47">
        <f t="shared" si="2"/>
        <v>25</v>
      </c>
      <c r="Q23" s="38"/>
    </row>
    <row r="24" spans="1:17" ht="31.5" x14ac:dyDescent="0.25">
      <c r="A24" s="285"/>
      <c r="B24" s="286"/>
      <c r="C24" s="286"/>
      <c r="D24" s="38" t="s">
        <v>77</v>
      </c>
      <c r="E24" s="39" t="s">
        <v>84</v>
      </c>
      <c r="F24" s="38"/>
      <c r="G24" s="38"/>
      <c r="H24" s="38"/>
      <c r="I24" s="47">
        <f t="shared" si="1"/>
        <v>0</v>
      </c>
      <c r="J24" s="68">
        <f t="shared" si="1"/>
        <v>0</v>
      </c>
      <c r="K24" s="50">
        <f t="shared" si="1"/>
        <v>0</v>
      </c>
      <c r="L24" s="47">
        <f t="shared" si="1"/>
        <v>0</v>
      </c>
      <c r="M24" s="47">
        <f t="shared" si="1"/>
        <v>0</v>
      </c>
      <c r="N24" s="51">
        <f t="shared" si="2"/>
        <v>0</v>
      </c>
      <c r="O24" s="49">
        <f t="shared" si="2"/>
        <v>0</v>
      </c>
      <c r="P24" s="47">
        <f t="shared" si="2"/>
        <v>0</v>
      </c>
      <c r="Q24" s="38"/>
    </row>
    <row r="25" spans="1:17" ht="31.5" x14ac:dyDescent="0.25">
      <c r="A25" s="285"/>
      <c r="B25" s="286"/>
      <c r="C25" s="286"/>
      <c r="D25" s="38" t="s">
        <v>78</v>
      </c>
      <c r="E25" s="39" t="s">
        <v>85</v>
      </c>
      <c r="F25" s="38"/>
      <c r="G25" s="38"/>
      <c r="H25" s="38"/>
      <c r="I25" s="47">
        <f t="shared" si="1"/>
        <v>0</v>
      </c>
      <c r="J25" s="68">
        <f t="shared" si="1"/>
        <v>0</v>
      </c>
      <c r="K25" s="50">
        <f t="shared" si="1"/>
        <v>0</v>
      </c>
      <c r="L25" s="47">
        <f t="shared" si="1"/>
        <v>0</v>
      </c>
      <c r="M25" s="47">
        <f t="shared" si="1"/>
        <v>0</v>
      </c>
      <c r="N25" s="51">
        <f t="shared" si="2"/>
        <v>0</v>
      </c>
      <c r="O25" s="49">
        <f t="shared" si="2"/>
        <v>0</v>
      </c>
      <c r="P25" s="47">
        <f t="shared" si="2"/>
        <v>0</v>
      </c>
      <c r="Q25" s="38"/>
    </row>
    <row r="26" spans="1:17" x14ac:dyDescent="0.25">
      <c r="A26" s="285">
        <v>2</v>
      </c>
      <c r="B26" s="286" t="s">
        <v>8</v>
      </c>
      <c r="C26" s="286" t="s">
        <v>177</v>
      </c>
      <c r="D26" s="45" t="s">
        <v>47</v>
      </c>
      <c r="E26" s="45"/>
      <c r="F26" s="82" t="s">
        <v>13</v>
      </c>
      <c r="G26" s="82" t="s">
        <v>13</v>
      </c>
      <c r="H26" s="82" t="s">
        <v>13</v>
      </c>
      <c r="I26" s="69">
        <f t="shared" ref="I26:P26" si="3">SUM(I28:I34)</f>
        <v>25</v>
      </c>
      <c r="J26" s="70">
        <f t="shared" si="3"/>
        <v>25</v>
      </c>
      <c r="K26" s="71">
        <f t="shared" si="3"/>
        <v>125</v>
      </c>
      <c r="L26" s="69">
        <f t="shared" si="3"/>
        <v>0</v>
      </c>
      <c r="M26" s="69">
        <f t="shared" si="3"/>
        <v>25</v>
      </c>
      <c r="N26" s="72">
        <f t="shared" si="3"/>
        <v>0</v>
      </c>
      <c r="O26" s="73">
        <f t="shared" si="3"/>
        <v>125</v>
      </c>
      <c r="P26" s="69">
        <f t="shared" si="3"/>
        <v>125</v>
      </c>
      <c r="Q26" s="44"/>
    </row>
    <row r="27" spans="1:17" x14ac:dyDescent="0.25">
      <c r="A27" s="285"/>
      <c r="B27" s="286"/>
      <c r="C27" s="286"/>
      <c r="D27" s="38" t="s">
        <v>46</v>
      </c>
      <c r="E27" s="38"/>
      <c r="F27" s="38"/>
      <c r="G27" s="38"/>
      <c r="H27" s="38"/>
      <c r="I27" s="47"/>
      <c r="J27" s="68"/>
      <c r="K27" s="50"/>
      <c r="L27" s="47"/>
      <c r="M27" s="47"/>
      <c r="N27" s="51"/>
      <c r="O27" s="49"/>
      <c r="P27" s="47"/>
      <c r="Q27" s="38"/>
    </row>
    <row r="28" spans="1:17" ht="31.5" x14ac:dyDescent="0.25">
      <c r="A28" s="285"/>
      <c r="B28" s="286"/>
      <c r="C28" s="286"/>
      <c r="D28" s="38" t="s">
        <v>72</v>
      </c>
      <c r="E28" s="39" t="s">
        <v>79</v>
      </c>
      <c r="F28" s="55"/>
      <c r="G28" s="55"/>
      <c r="H28" s="55"/>
      <c r="I28" s="47"/>
      <c r="J28" s="68"/>
      <c r="K28" s="50">
        <v>0</v>
      </c>
      <c r="L28" s="47">
        <v>0</v>
      </c>
      <c r="M28" s="47">
        <v>0</v>
      </c>
      <c r="N28" s="51">
        <v>0</v>
      </c>
      <c r="O28" s="49"/>
      <c r="P28" s="47"/>
      <c r="Q28" s="38"/>
    </row>
    <row r="29" spans="1:17" x14ac:dyDescent="0.25">
      <c r="A29" s="285"/>
      <c r="B29" s="286"/>
      <c r="C29" s="286"/>
      <c r="D29" s="38" t="s">
        <v>73</v>
      </c>
      <c r="E29" s="39" t="s">
        <v>80</v>
      </c>
      <c r="F29" s="55" t="s">
        <v>100</v>
      </c>
      <c r="G29" s="58" t="s">
        <v>13</v>
      </c>
      <c r="H29" s="55" t="s">
        <v>99</v>
      </c>
      <c r="I29" s="47"/>
      <c r="J29" s="68"/>
      <c r="K29" s="50">
        <v>100</v>
      </c>
      <c r="L29" s="47">
        <v>0</v>
      </c>
      <c r="M29" s="47">
        <v>0</v>
      </c>
      <c r="N29" s="51">
        <v>0</v>
      </c>
      <c r="O29" s="49">
        <v>100</v>
      </c>
      <c r="P29" s="47">
        <v>100</v>
      </c>
      <c r="Q29" s="38"/>
    </row>
    <row r="30" spans="1:17" ht="31.5" x14ac:dyDescent="0.25">
      <c r="A30" s="285"/>
      <c r="B30" s="286"/>
      <c r="C30" s="286"/>
      <c r="D30" s="38" t="s">
        <v>74</v>
      </c>
      <c r="E30" s="39" t="s">
        <v>81</v>
      </c>
      <c r="F30" s="55"/>
      <c r="G30" s="55"/>
      <c r="H30" s="55"/>
      <c r="I30" s="47"/>
      <c r="J30" s="68"/>
      <c r="K30" s="50">
        <v>0</v>
      </c>
      <c r="L30" s="47">
        <v>0</v>
      </c>
      <c r="M30" s="47">
        <v>0</v>
      </c>
      <c r="N30" s="51">
        <v>0</v>
      </c>
      <c r="O30" s="49"/>
      <c r="P30" s="47"/>
      <c r="Q30" s="38"/>
    </row>
    <row r="31" spans="1:17" ht="31.5" x14ac:dyDescent="0.25">
      <c r="A31" s="285"/>
      <c r="B31" s="286"/>
      <c r="C31" s="286"/>
      <c r="D31" s="38" t="s">
        <v>75</v>
      </c>
      <c r="E31" s="39" t="s">
        <v>82</v>
      </c>
      <c r="F31" s="55"/>
      <c r="G31" s="55"/>
      <c r="H31" s="55"/>
      <c r="I31" s="47"/>
      <c r="J31" s="68"/>
      <c r="K31" s="50">
        <v>0</v>
      </c>
      <c r="L31" s="47">
        <v>0</v>
      </c>
      <c r="M31" s="47">
        <v>0</v>
      </c>
      <c r="N31" s="51">
        <v>0</v>
      </c>
      <c r="O31" s="49"/>
      <c r="P31" s="47"/>
      <c r="Q31" s="38"/>
    </row>
    <row r="32" spans="1:17" ht="47.25" x14ac:dyDescent="0.25">
      <c r="A32" s="285"/>
      <c r="B32" s="286"/>
      <c r="C32" s="286"/>
      <c r="D32" s="38" t="s">
        <v>76</v>
      </c>
      <c r="E32" s="39" t="s">
        <v>83</v>
      </c>
      <c r="F32" s="55" t="s">
        <v>100</v>
      </c>
      <c r="G32" s="58" t="s">
        <v>13</v>
      </c>
      <c r="H32" s="55" t="s">
        <v>99</v>
      </c>
      <c r="I32" s="47">
        <v>25</v>
      </c>
      <c r="J32" s="68">
        <v>25</v>
      </c>
      <c r="K32" s="50">
        <v>25</v>
      </c>
      <c r="L32" s="47">
        <v>0</v>
      </c>
      <c r="M32" s="47">
        <v>25</v>
      </c>
      <c r="N32" s="51">
        <v>0</v>
      </c>
      <c r="O32" s="49">
        <v>25</v>
      </c>
      <c r="P32" s="47">
        <v>25</v>
      </c>
      <c r="Q32" s="38"/>
    </row>
    <row r="33" spans="1:20" ht="31.5" x14ac:dyDescent="0.25">
      <c r="A33" s="285"/>
      <c r="B33" s="286"/>
      <c r="C33" s="286"/>
      <c r="D33" s="38" t="s">
        <v>77</v>
      </c>
      <c r="E33" s="39" t="s">
        <v>84</v>
      </c>
      <c r="F33" s="55"/>
      <c r="G33" s="55"/>
      <c r="H33" s="55"/>
      <c r="I33" s="47"/>
      <c r="J33" s="68"/>
      <c r="K33" s="50">
        <v>0</v>
      </c>
      <c r="L33" s="47">
        <v>0</v>
      </c>
      <c r="M33" s="47">
        <v>0</v>
      </c>
      <c r="N33" s="51">
        <v>0</v>
      </c>
      <c r="O33" s="49"/>
      <c r="P33" s="47"/>
      <c r="Q33" s="38"/>
    </row>
    <row r="34" spans="1:20" ht="31.5" x14ac:dyDescent="0.25">
      <c r="A34" s="285"/>
      <c r="B34" s="286"/>
      <c r="C34" s="286"/>
      <c r="D34" s="38" t="s">
        <v>78</v>
      </c>
      <c r="E34" s="39" t="s">
        <v>85</v>
      </c>
      <c r="F34" s="55"/>
      <c r="G34" s="55"/>
      <c r="H34" s="55"/>
      <c r="I34" s="47"/>
      <c r="J34" s="68"/>
      <c r="K34" s="50">
        <v>0</v>
      </c>
      <c r="L34" s="47">
        <v>0</v>
      </c>
      <c r="M34" s="47">
        <v>0</v>
      </c>
      <c r="N34" s="51">
        <v>0</v>
      </c>
      <c r="O34" s="49"/>
      <c r="P34" s="47"/>
      <c r="Q34" s="38"/>
    </row>
    <row r="35" spans="1:20" x14ac:dyDescent="0.25">
      <c r="A35" s="285">
        <v>3</v>
      </c>
      <c r="B35" s="286" t="s">
        <v>86</v>
      </c>
      <c r="C35" s="287" t="s">
        <v>95</v>
      </c>
      <c r="D35" s="45" t="s">
        <v>47</v>
      </c>
      <c r="E35" s="45"/>
      <c r="F35" s="82" t="s">
        <v>13</v>
      </c>
      <c r="G35" s="82" t="s">
        <v>13</v>
      </c>
      <c r="H35" s="82" t="s">
        <v>13</v>
      </c>
      <c r="I35" s="69">
        <f t="shared" ref="I35:P35" si="4">SUM(I37:I43)</f>
        <v>800</v>
      </c>
      <c r="J35" s="70">
        <f t="shared" si="4"/>
        <v>800</v>
      </c>
      <c r="K35" s="71">
        <f t="shared" si="4"/>
        <v>2050</v>
      </c>
      <c r="L35" s="69">
        <f t="shared" si="4"/>
        <v>0</v>
      </c>
      <c r="M35" s="69">
        <f t="shared" si="4"/>
        <v>10619</v>
      </c>
      <c r="N35" s="72">
        <f t="shared" si="4"/>
        <v>10609</v>
      </c>
      <c r="O35" s="73">
        <f t="shared" si="4"/>
        <v>600</v>
      </c>
      <c r="P35" s="69">
        <f t="shared" si="4"/>
        <v>600</v>
      </c>
      <c r="Q35" s="44"/>
    </row>
    <row r="36" spans="1:20" x14ac:dyDescent="0.25">
      <c r="A36" s="285"/>
      <c r="B36" s="286"/>
      <c r="C36" s="287"/>
      <c r="D36" s="38" t="s">
        <v>46</v>
      </c>
      <c r="E36" s="38"/>
      <c r="F36" s="38"/>
      <c r="G36" s="38"/>
      <c r="H36" s="38"/>
      <c r="I36" s="47"/>
      <c r="J36" s="68"/>
      <c r="K36" s="50"/>
      <c r="L36" s="47"/>
      <c r="M36" s="47"/>
      <c r="N36" s="51"/>
      <c r="O36" s="49"/>
      <c r="P36" s="47"/>
      <c r="Q36" s="38"/>
    </row>
    <row r="37" spans="1:20" ht="31.5" customHeight="1" x14ac:dyDescent="0.25">
      <c r="A37" s="285"/>
      <c r="B37" s="286"/>
      <c r="C37" s="287"/>
      <c r="D37" s="38" t="s">
        <v>72</v>
      </c>
      <c r="E37" s="39" t="s">
        <v>79</v>
      </c>
      <c r="F37" s="55"/>
      <c r="G37" s="55"/>
      <c r="H37" s="55"/>
      <c r="I37" s="47"/>
      <c r="J37" s="68"/>
      <c r="K37" s="50">
        <v>0</v>
      </c>
      <c r="L37" s="47">
        <v>0</v>
      </c>
      <c r="M37" s="47">
        <v>0</v>
      </c>
      <c r="N37" s="51">
        <v>0</v>
      </c>
      <c r="O37" s="49"/>
      <c r="P37" s="47"/>
      <c r="Q37" s="38"/>
    </row>
    <row r="38" spans="1:20" ht="35.25" customHeight="1" x14ac:dyDescent="0.25">
      <c r="A38" s="285"/>
      <c r="B38" s="286"/>
      <c r="C38" s="287"/>
      <c r="D38" s="38" t="s">
        <v>73</v>
      </c>
      <c r="E38" s="39" t="s">
        <v>80</v>
      </c>
      <c r="F38" s="55" t="s">
        <v>101</v>
      </c>
      <c r="G38" s="58" t="s">
        <v>13</v>
      </c>
      <c r="H38" s="55" t="s">
        <v>99</v>
      </c>
      <c r="I38" s="47">
        <v>800</v>
      </c>
      <c r="J38" s="68">
        <v>800</v>
      </c>
      <c r="K38" s="50">
        <v>2050</v>
      </c>
      <c r="L38" s="47">
        <v>0</v>
      </c>
      <c r="M38" s="47">
        <v>10619</v>
      </c>
      <c r="N38" s="51">
        <v>10609</v>
      </c>
      <c r="O38" s="49">
        <v>600</v>
      </c>
      <c r="P38" s="47">
        <v>600</v>
      </c>
      <c r="Q38" s="38"/>
    </row>
    <row r="39" spans="1:20" ht="31.5" customHeight="1" x14ac:dyDescent="0.25">
      <c r="A39" s="285"/>
      <c r="B39" s="286"/>
      <c r="C39" s="287"/>
      <c r="D39" s="38" t="s">
        <v>74</v>
      </c>
      <c r="E39" s="39" t="s">
        <v>81</v>
      </c>
      <c r="F39" s="55" t="s">
        <v>100</v>
      </c>
      <c r="G39" s="58" t="s">
        <v>13</v>
      </c>
      <c r="H39" s="55" t="s">
        <v>102</v>
      </c>
      <c r="I39" s="47"/>
      <c r="J39" s="68"/>
      <c r="K39" s="50">
        <v>0</v>
      </c>
      <c r="L39" s="47">
        <v>0</v>
      </c>
      <c r="M39" s="47">
        <v>0</v>
      </c>
      <c r="N39" s="51">
        <v>0</v>
      </c>
      <c r="O39" s="49"/>
      <c r="P39" s="47"/>
      <c r="Q39" s="38"/>
    </row>
    <row r="40" spans="1:20" ht="31.5" customHeight="1" x14ac:dyDescent="0.25">
      <c r="A40" s="285"/>
      <c r="B40" s="286"/>
      <c r="C40" s="287"/>
      <c r="D40" s="38" t="s">
        <v>75</v>
      </c>
      <c r="E40" s="39" t="s">
        <v>82</v>
      </c>
      <c r="F40" s="55"/>
      <c r="G40" s="55"/>
      <c r="H40" s="55"/>
      <c r="I40" s="47"/>
      <c r="J40" s="68"/>
      <c r="K40" s="50">
        <v>0</v>
      </c>
      <c r="L40" s="47">
        <v>0</v>
      </c>
      <c r="M40" s="47">
        <v>0</v>
      </c>
      <c r="N40" s="51">
        <v>0</v>
      </c>
      <c r="O40" s="49"/>
      <c r="P40" s="47"/>
      <c r="Q40" s="38"/>
    </row>
    <row r="41" spans="1:20" ht="47.25" customHeight="1" x14ac:dyDescent="0.25">
      <c r="A41" s="285"/>
      <c r="B41" s="286"/>
      <c r="C41" s="287"/>
      <c r="D41" s="38" t="s">
        <v>76</v>
      </c>
      <c r="E41" s="39" t="s">
        <v>83</v>
      </c>
      <c r="F41" s="55"/>
      <c r="G41" s="55"/>
      <c r="H41" s="55"/>
      <c r="I41" s="47"/>
      <c r="J41" s="68"/>
      <c r="K41" s="50">
        <v>0</v>
      </c>
      <c r="L41" s="47">
        <v>0</v>
      </c>
      <c r="M41" s="47">
        <v>0</v>
      </c>
      <c r="N41" s="51">
        <v>0</v>
      </c>
      <c r="O41" s="49"/>
      <c r="P41" s="47"/>
      <c r="Q41" s="38"/>
    </row>
    <row r="42" spans="1:20" ht="31.5" customHeight="1" x14ac:dyDescent="0.25">
      <c r="A42" s="285"/>
      <c r="B42" s="286"/>
      <c r="C42" s="287"/>
      <c r="D42" s="38" t="s">
        <v>77</v>
      </c>
      <c r="E42" s="39" t="s">
        <v>84</v>
      </c>
      <c r="F42" s="55"/>
      <c r="G42" s="55"/>
      <c r="H42" s="55"/>
      <c r="I42" s="47"/>
      <c r="J42" s="68"/>
      <c r="K42" s="50">
        <v>0</v>
      </c>
      <c r="L42" s="47">
        <v>0</v>
      </c>
      <c r="M42" s="47">
        <v>0</v>
      </c>
      <c r="N42" s="51">
        <v>0</v>
      </c>
      <c r="O42" s="49"/>
      <c r="P42" s="47"/>
      <c r="Q42" s="38"/>
    </row>
    <row r="43" spans="1:20" ht="31.5" customHeight="1" x14ac:dyDescent="0.25">
      <c r="A43" s="285"/>
      <c r="B43" s="286"/>
      <c r="C43" s="287"/>
      <c r="D43" s="38" t="s">
        <v>78</v>
      </c>
      <c r="E43" s="39" t="s">
        <v>85</v>
      </c>
      <c r="F43" s="55"/>
      <c r="G43" s="55"/>
      <c r="H43" s="55"/>
      <c r="I43" s="47"/>
      <c r="J43" s="68"/>
      <c r="K43" s="50">
        <v>0</v>
      </c>
      <c r="L43" s="47">
        <v>0</v>
      </c>
      <c r="M43" s="47">
        <v>0</v>
      </c>
      <c r="N43" s="51">
        <v>0</v>
      </c>
      <c r="O43" s="49"/>
      <c r="P43" s="47"/>
      <c r="Q43" s="38"/>
    </row>
    <row r="44" spans="1:20" ht="15.75" customHeight="1" x14ac:dyDescent="0.25">
      <c r="A44" s="285">
        <v>4</v>
      </c>
      <c r="B44" s="286" t="s">
        <v>92</v>
      </c>
      <c r="C44" s="287" t="s">
        <v>103</v>
      </c>
      <c r="D44" s="45" t="s">
        <v>47</v>
      </c>
      <c r="E44" s="45"/>
      <c r="F44" s="82" t="s">
        <v>13</v>
      </c>
      <c r="G44" s="82" t="s">
        <v>13</v>
      </c>
      <c r="H44" s="82" t="s">
        <v>13</v>
      </c>
      <c r="I44" s="69">
        <f t="shared" ref="I44:P44" si="5">SUM(I46:I52)</f>
        <v>0</v>
      </c>
      <c r="J44" s="70">
        <f t="shared" si="5"/>
        <v>0</v>
      </c>
      <c r="K44" s="71">
        <f t="shared" si="5"/>
        <v>9347</v>
      </c>
      <c r="L44" s="69">
        <f t="shared" si="5"/>
        <v>2915.2039900000004</v>
      </c>
      <c r="M44" s="69">
        <f t="shared" si="5"/>
        <v>4990.0576900000005</v>
      </c>
      <c r="N44" s="72">
        <f t="shared" si="5"/>
        <v>2990.0576900000001</v>
      </c>
      <c r="O44" s="73">
        <f t="shared" si="5"/>
        <v>100</v>
      </c>
      <c r="P44" s="69">
        <f t="shared" si="5"/>
        <v>100</v>
      </c>
      <c r="Q44" s="44"/>
    </row>
    <row r="45" spans="1:20" x14ac:dyDescent="0.25">
      <c r="A45" s="285"/>
      <c r="B45" s="286"/>
      <c r="C45" s="287"/>
      <c r="D45" s="38" t="s">
        <v>46</v>
      </c>
      <c r="E45" s="38"/>
      <c r="F45" s="38"/>
      <c r="G45" s="38"/>
      <c r="H45" s="38"/>
      <c r="I45" s="47"/>
      <c r="J45" s="68"/>
      <c r="K45" s="50"/>
      <c r="L45" s="47"/>
      <c r="M45" s="47"/>
      <c r="N45" s="51"/>
      <c r="O45" s="49"/>
      <c r="P45" s="47"/>
      <c r="Q45" s="38"/>
    </row>
    <row r="46" spans="1:20" ht="31.5" customHeight="1" x14ac:dyDescent="0.25">
      <c r="A46" s="285"/>
      <c r="B46" s="286"/>
      <c r="C46" s="287"/>
      <c r="D46" s="38" t="s">
        <v>72</v>
      </c>
      <c r="E46" s="39" t="s">
        <v>79</v>
      </c>
      <c r="F46" s="55"/>
      <c r="G46" s="55"/>
      <c r="H46" s="55"/>
      <c r="I46" s="47"/>
      <c r="J46" s="68"/>
      <c r="K46" s="50">
        <v>0</v>
      </c>
      <c r="L46" s="47">
        <v>0</v>
      </c>
      <c r="M46" s="47">
        <v>0</v>
      </c>
      <c r="N46" s="51">
        <v>0</v>
      </c>
      <c r="O46" s="49"/>
      <c r="P46" s="47"/>
      <c r="Q46" s="38"/>
    </row>
    <row r="47" spans="1:20" ht="15.75" customHeight="1" x14ac:dyDescent="0.25">
      <c r="A47" s="285"/>
      <c r="B47" s="286"/>
      <c r="C47" s="287"/>
      <c r="D47" s="38" t="s">
        <v>73</v>
      </c>
      <c r="E47" s="39" t="s">
        <v>80</v>
      </c>
      <c r="F47" s="55" t="s">
        <v>100</v>
      </c>
      <c r="G47" s="58" t="s">
        <v>13</v>
      </c>
      <c r="H47" s="55" t="s">
        <v>99</v>
      </c>
      <c r="I47" s="47"/>
      <c r="J47" s="68"/>
      <c r="K47" s="50">
        <v>9347</v>
      </c>
      <c r="L47" s="47">
        <v>2915.2039900000004</v>
      </c>
      <c r="M47" s="47">
        <v>4990.0576900000005</v>
      </c>
      <c r="N47" s="51">
        <v>2990.0576900000001</v>
      </c>
      <c r="O47" s="49">
        <v>100</v>
      </c>
      <c r="P47" s="47">
        <v>100</v>
      </c>
      <c r="Q47" s="38"/>
      <c r="R47" s="206"/>
      <c r="S47" s="206"/>
      <c r="T47" s="206"/>
    </row>
    <row r="48" spans="1:20" ht="31.5" customHeight="1" x14ac:dyDescent="0.25">
      <c r="A48" s="285"/>
      <c r="B48" s="286"/>
      <c r="C48" s="287"/>
      <c r="D48" s="38" t="s">
        <v>74</v>
      </c>
      <c r="E48" s="39" t="s">
        <v>81</v>
      </c>
      <c r="F48" s="55"/>
      <c r="G48" s="55"/>
      <c r="H48" s="55"/>
      <c r="I48" s="47"/>
      <c r="J48" s="68"/>
      <c r="K48" s="50">
        <v>0</v>
      </c>
      <c r="L48" s="47">
        <v>0</v>
      </c>
      <c r="M48" s="47">
        <v>0</v>
      </c>
      <c r="N48" s="51">
        <v>0</v>
      </c>
      <c r="O48" s="49"/>
      <c r="P48" s="47"/>
      <c r="Q48" s="38"/>
    </row>
    <row r="49" spans="1:17" ht="31.5" customHeight="1" x14ac:dyDescent="0.25">
      <c r="A49" s="285"/>
      <c r="B49" s="286"/>
      <c r="C49" s="287"/>
      <c r="D49" s="38" t="s">
        <v>75</v>
      </c>
      <c r="E49" s="39" t="s">
        <v>82</v>
      </c>
      <c r="F49" s="55"/>
      <c r="G49" s="55"/>
      <c r="H49" s="55"/>
      <c r="I49" s="47"/>
      <c r="J49" s="68"/>
      <c r="K49" s="50">
        <v>0</v>
      </c>
      <c r="L49" s="47">
        <v>0</v>
      </c>
      <c r="M49" s="47">
        <v>0</v>
      </c>
      <c r="N49" s="51">
        <v>0</v>
      </c>
      <c r="O49" s="49">
        <v>0</v>
      </c>
      <c r="P49" s="47">
        <v>0</v>
      </c>
      <c r="Q49" s="38"/>
    </row>
    <row r="50" spans="1:17" ht="47.25" customHeight="1" x14ac:dyDescent="0.25">
      <c r="A50" s="285"/>
      <c r="B50" s="286"/>
      <c r="C50" s="287"/>
      <c r="D50" s="38" t="s">
        <v>76</v>
      </c>
      <c r="E50" s="39" t="s">
        <v>83</v>
      </c>
      <c r="F50" s="55"/>
      <c r="G50" s="55"/>
      <c r="H50" s="55"/>
      <c r="I50" s="47"/>
      <c r="J50" s="68"/>
      <c r="K50" s="50">
        <v>0</v>
      </c>
      <c r="L50" s="47">
        <v>0</v>
      </c>
      <c r="M50" s="47">
        <v>0</v>
      </c>
      <c r="N50" s="51">
        <v>0</v>
      </c>
      <c r="O50" s="49"/>
      <c r="P50" s="47"/>
      <c r="Q50" s="38"/>
    </row>
    <row r="51" spans="1:17" ht="31.5" customHeight="1" x14ac:dyDescent="0.25">
      <c r="A51" s="285"/>
      <c r="B51" s="286"/>
      <c r="C51" s="287"/>
      <c r="D51" s="38" t="s">
        <v>77</v>
      </c>
      <c r="E51" s="39" t="s">
        <v>84</v>
      </c>
      <c r="F51" s="55"/>
      <c r="G51" s="55"/>
      <c r="H51" s="55"/>
      <c r="I51" s="47"/>
      <c r="J51" s="68"/>
      <c r="K51" s="50">
        <v>0</v>
      </c>
      <c r="L51" s="47">
        <v>0</v>
      </c>
      <c r="M51" s="47">
        <v>0</v>
      </c>
      <c r="N51" s="51">
        <v>0</v>
      </c>
      <c r="O51" s="49"/>
      <c r="P51" s="47"/>
      <c r="Q51" s="38"/>
    </row>
    <row r="52" spans="1:17" ht="31.5" customHeight="1" x14ac:dyDescent="0.25">
      <c r="A52" s="285"/>
      <c r="B52" s="286"/>
      <c r="C52" s="287"/>
      <c r="D52" s="38" t="s">
        <v>78</v>
      </c>
      <c r="E52" s="39" t="s">
        <v>85</v>
      </c>
      <c r="F52" s="55"/>
      <c r="G52" s="55"/>
      <c r="H52" s="55"/>
      <c r="I52" s="47"/>
      <c r="J52" s="68"/>
      <c r="K52" s="50">
        <v>0</v>
      </c>
      <c r="L52" s="47">
        <v>0</v>
      </c>
      <c r="M52" s="47">
        <v>0</v>
      </c>
      <c r="N52" s="51">
        <v>0</v>
      </c>
      <c r="O52" s="49">
        <v>0</v>
      </c>
      <c r="P52" s="47">
        <v>0</v>
      </c>
      <c r="Q52" s="38"/>
    </row>
    <row r="53" spans="1:17" x14ac:dyDescent="0.25">
      <c r="A53" s="285">
        <v>5</v>
      </c>
      <c r="B53" s="286" t="s">
        <v>93</v>
      </c>
      <c r="C53" s="286" t="s">
        <v>178</v>
      </c>
      <c r="D53" s="45" t="s">
        <v>47</v>
      </c>
      <c r="E53" s="45"/>
      <c r="F53" s="81" t="s">
        <v>13</v>
      </c>
      <c r="G53" s="81" t="s">
        <v>13</v>
      </c>
      <c r="H53" s="81" t="s">
        <v>13</v>
      </c>
      <c r="I53" s="69">
        <f t="shared" ref="I53:P53" si="6">SUM(I55:I61)</f>
        <v>5547.06</v>
      </c>
      <c r="J53" s="70">
        <f t="shared" si="6"/>
        <v>5275.6247000000003</v>
      </c>
      <c r="K53" s="71">
        <f t="shared" si="6"/>
        <v>6959.0510000000004</v>
      </c>
      <c r="L53" s="69">
        <f t="shared" si="6"/>
        <v>2706.5741000000003</v>
      </c>
      <c r="M53" s="69">
        <f t="shared" si="6"/>
        <v>6118.0698000000002</v>
      </c>
      <c r="N53" s="72">
        <f t="shared" si="6"/>
        <v>6082.2258000000002</v>
      </c>
      <c r="O53" s="73">
        <f t="shared" si="6"/>
        <v>8047.06</v>
      </c>
      <c r="P53" s="69">
        <f t="shared" si="6"/>
        <v>8047.06</v>
      </c>
      <c r="Q53" s="44"/>
    </row>
    <row r="54" spans="1:17" x14ac:dyDescent="0.25">
      <c r="A54" s="285"/>
      <c r="B54" s="286"/>
      <c r="C54" s="286"/>
      <c r="D54" s="38" t="s">
        <v>46</v>
      </c>
      <c r="E54" s="38"/>
      <c r="F54" s="38"/>
      <c r="G54" s="38"/>
      <c r="H54" s="38"/>
      <c r="I54" s="47"/>
      <c r="J54" s="68"/>
      <c r="K54" s="50"/>
      <c r="L54" s="47"/>
      <c r="M54" s="47"/>
      <c r="N54" s="51"/>
      <c r="O54" s="49"/>
      <c r="P54" s="47"/>
      <c r="Q54" s="38"/>
    </row>
    <row r="55" spans="1:17" ht="31.5" customHeight="1" x14ac:dyDescent="0.25">
      <c r="A55" s="285"/>
      <c r="B55" s="286"/>
      <c r="C55" s="286"/>
      <c r="D55" s="38" t="s">
        <v>72</v>
      </c>
      <c r="E55" s="39" t="s">
        <v>79</v>
      </c>
      <c r="F55" s="38"/>
      <c r="G55" s="38"/>
      <c r="H55" s="38"/>
      <c r="I55" s="47"/>
      <c r="J55" s="68"/>
      <c r="K55" s="50">
        <v>0</v>
      </c>
      <c r="L55" s="47">
        <v>0</v>
      </c>
      <c r="M55" s="47">
        <v>0</v>
      </c>
      <c r="N55" s="51">
        <v>0</v>
      </c>
      <c r="O55" s="49"/>
      <c r="P55" s="47"/>
      <c r="Q55" s="38"/>
    </row>
    <row r="56" spans="1:17" ht="15.75" customHeight="1" x14ac:dyDescent="0.25">
      <c r="A56" s="285"/>
      <c r="B56" s="286"/>
      <c r="C56" s="286"/>
      <c r="D56" s="38" t="s">
        <v>73</v>
      </c>
      <c r="E56" s="39" t="s">
        <v>80</v>
      </c>
      <c r="F56" s="55" t="s">
        <v>100</v>
      </c>
      <c r="G56" s="58" t="s">
        <v>13</v>
      </c>
      <c r="H56" s="55" t="s">
        <v>99</v>
      </c>
      <c r="I56" s="47">
        <v>5547.06</v>
      </c>
      <c r="J56" s="68">
        <v>5275.6247000000003</v>
      </c>
      <c r="K56" s="50">
        <v>6959.0510000000004</v>
      </c>
      <c r="L56" s="47">
        <v>2706.5741000000003</v>
      </c>
      <c r="M56" s="47">
        <v>6118.0698000000002</v>
      </c>
      <c r="N56" s="51">
        <v>6082.2258000000002</v>
      </c>
      <c r="O56" s="49">
        <v>8047.06</v>
      </c>
      <c r="P56" s="47">
        <v>8047.06</v>
      </c>
      <c r="Q56" s="38"/>
    </row>
    <row r="57" spans="1:17" ht="31.5" customHeight="1" x14ac:dyDescent="0.25">
      <c r="A57" s="285"/>
      <c r="B57" s="286"/>
      <c r="C57" s="286"/>
      <c r="D57" s="38" t="s">
        <v>74</v>
      </c>
      <c r="E57" s="39" t="s">
        <v>81</v>
      </c>
      <c r="F57" s="55"/>
      <c r="G57" s="55"/>
      <c r="H57" s="55"/>
      <c r="I57" s="47"/>
      <c r="J57" s="68"/>
      <c r="K57" s="50">
        <v>0</v>
      </c>
      <c r="L57" s="47">
        <v>0</v>
      </c>
      <c r="M57" s="47">
        <v>0</v>
      </c>
      <c r="N57" s="51">
        <v>0</v>
      </c>
      <c r="O57" s="49"/>
      <c r="P57" s="47"/>
      <c r="Q57" s="38"/>
    </row>
    <row r="58" spans="1:17" ht="31.5" customHeight="1" x14ac:dyDescent="0.25">
      <c r="A58" s="285"/>
      <c r="B58" s="286"/>
      <c r="C58" s="286"/>
      <c r="D58" s="38" t="s">
        <v>75</v>
      </c>
      <c r="E58" s="39" t="s">
        <v>82</v>
      </c>
      <c r="F58" s="38"/>
      <c r="G58" s="38"/>
      <c r="H58" s="38"/>
      <c r="I58" s="47"/>
      <c r="J58" s="68"/>
      <c r="K58" s="50">
        <v>0</v>
      </c>
      <c r="L58" s="47">
        <v>0</v>
      </c>
      <c r="M58" s="47">
        <v>0</v>
      </c>
      <c r="N58" s="51">
        <v>0</v>
      </c>
      <c r="O58" s="49"/>
      <c r="P58" s="47"/>
      <c r="Q58" s="38"/>
    </row>
    <row r="59" spans="1:17" ht="47.25" customHeight="1" x14ac:dyDescent="0.25">
      <c r="A59" s="285"/>
      <c r="B59" s="286"/>
      <c r="C59" s="286"/>
      <c r="D59" s="38" t="s">
        <v>76</v>
      </c>
      <c r="E59" s="39" t="s">
        <v>83</v>
      </c>
      <c r="F59" s="38"/>
      <c r="G59" s="38"/>
      <c r="H59" s="38"/>
      <c r="I59" s="47"/>
      <c r="J59" s="68"/>
      <c r="K59" s="50">
        <v>0</v>
      </c>
      <c r="L59" s="47">
        <v>0</v>
      </c>
      <c r="M59" s="47">
        <v>0</v>
      </c>
      <c r="N59" s="51">
        <v>0</v>
      </c>
      <c r="O59" s="49"/>
      <c r="P59" s="47"/>
      <c r="Q59" s="38"/>
    </row>
    <row r="60" spans="1:17" ht="31.5" customHeight="1" x14ac:dyDescent="0.25">
      <c r="A60" s="285"/>
      <c r="B60" s="286"/>
      <c r="C60" s="286"/>
      <c r="D60" s="38" t="s">
        <v>77</v>
      </c>
      <c r="E60" s="39" t="s">
        <v>84</v>
      </c>
      <c r="F60" s="38"/>
      <c r="G60" s="38"/>
      <c r="H60" s="38"/>
      <c r="I60" s="47"/>
      <c r="J60" s="68"/>
      <c r="K60" s="50">
        <v>0</v>
      </c>
      <c r="L60" s="47">
        <v>0</v>
      </c>
      <c r="M60" s="47">
        <v>0</v>
      </c>
      <c r="N60" s="51">
        <v>0</v>
      </c>
      <c r="O60" s="49"/>
      <c r="P60" s="47"/>
      <c r="Q60" s="38"/>
    </row>
    <row r="61" spans="1:17" ht="31.5" customHeight="1" x14ac:dyDescent="0.25">
      <c r="A61" s="285"/>
      <c r="B61" s="286"/>
      <c r="C61" s="286"/>
      <c r="D61" s="38" t="s">
        <v>78</v>
      </c>
      <c r="E61" s="39" t="s">
        <v>85</v>
      </c>
      <c r="F61" s="38"/>
      <c r="G61" s="38"/>
      <c r="H61" s="38"/>
      <c r="I61" s="47"/>
      <c r="J61" s="68"/>
      <c r="K61" s="50">
        <v>0</v>
      </c>
      <c r="L61" s="47">
        <v>0</v>
      </c>
      <c r="M61" s="47">
        <v>0</v>
      </c>
      <c r="N61" s="51">
        <v>0</v>
      </c>
      <c r="O61" s="49"/>
      <c r="P61" s="47"/>
      <c r="Q61" s="38"/>
    </row>
    <row r="62" spans="1:17" x14ac:dyDescent="0.25">
      <c r="A62" s="285">
        <v>5</v>
      </c>
      <c r="B62" s="286" t="s">
        <v>145</v>
      </c>
      <c r="C62" s="286" t="s">
        <v>147</v>
      </c>
      <c r="D62" s="45" t="s">
        <v>47</v>
      </c>
      <c r="E62" s="45"/>
      <c r="F62" s="81" t="s">
        <v>13</v>
      </c>
      <c r="G62" s="81" t="s">
        <v>13</v>
      </c>
      <c r="H62" s="81" t="s">
        <v>13</v>
      </c>
      <c r="I62" s="69">
        <f t="shared" ref="I62:P62" si="7">SUM(I64:I70)</f>
        <v>0</v>
      </c>
      <c r="J62" s="70">
        <f t="shared" si="7"/>
        <v>0</v>
      </c>
      <c r="K62" s="71">
        <f t="shared" si="7"/>
        <v>1088.009</v>
      </c>
      <c r="L62" s="69">
        <f t="shared" si="7"/>
        <v>0</v>
      </c>
      <c r="M62" s="69">
        <f t="shared" si="7"/>
        <v>1105.164</v>
      </c>
      <c r="N62" s="72">
        <f t="shared" si="7"/>
        <v>1035.3559599999999</v>
      </c>
      <c r="O62" s="73">
        <f t="shared" si="7"/>
        <v>0</v>
      </c>
      <c r="P62" s="69">
        <f t="shared" si="7"/>
        <v>0</v>
      </c>
      <c r="Q62" s="44"/>
    </row>
    <row r="63" spans="1:17" x14ac:dyDescent="0.25">
      <c r="A63" s="285"/>
      <c r="B63" s="286"/>
      <c r="C63" s="286"/>
      <c r="D63" s="38" t="s">
        <v>46</v>
      </c>
      <c r="E63" s="38"/>
      <c r="F63" s="38"/>
      <c r="G63" s="38"/>
      <c r="H63" s="38"/>
      <c r="I63" s="47"/>
      <c r="J63" s="68"/>
      <c r="K63" s="50"/>
      <c r="L63" s="47"/>
      <c r="M63" s="47"/>
      <c r="N63" s="51"/>
      <c r="O63" s="49"/>
      <c r="P63" s="47"/>
      <c r="Q63" s="38"/>
    </row>
    <row r="64" spans="1:17" ht="31.5" customHeight="1" x14ac:dyDescent="0.25">
      <c r="A64" s="285"/>
      <c r="B64" s="286"/>
      <c r="C64" s="286"/>
      <c r="D64" s="38" t="s">
        <v>72</v>
      </c>
      <c r="E64" s="131" t="s">
        <v>79</v>
      </c>
      <c r="F64" s="38"/>
      <c r="G64" s="38"/>
      <c r="H64" s="38"/>
      <c r="I64" s="47"/>
      <c r="J64" s="68"/>
      <c r="K64" s="50">
        <v>0</v>
      </c>
      <c r="L64" s="47">
        <v>0</v>
      </c>
      <c r="M64" s="47">
        <v>0</v>
      </c>
      <c r="N64" s="51">
        <v>0</v>
      </c>
      <c r="O64" s="49"/>
      <c r="P64" s="47"/>
      <c r="Q64" s="38"/>
    </row>
    <row r="65" spans="1:17" ht="15.75" customHeight="1" x14ac:dyDescent="0.25">
      <c r="A65" s="285"/>
      <c r="B65" s="286"/>
      <c r="C65" s="286"/>
      <c r="D65" s="38" t="s">
        <v>73</v>
      </c>
      <c r="E65" s="131" t="s">
        <v>80</v>
      </c>
      <c r="F65" s="55" t="s">
        <v>100</v>
      </c>
      <c r="G65" s="131" t="s">
        <v>13</v>
      </c>
      <c r="H65" s="55" t="s">
        <v>99</v>
      </c>
      <c r="I65" s="47"/>
      <c r="J65" s="68"/>
      <c r="K65" s="50">
        <v>1088.009</v>
      </c>
      <c r="L65" s="47">
        <v>0</v>
      </c>
      <c r="M65" s="47">
        <v>1105.164</v>
      </c>
      <c r="N65" s="51">
        <v>1035.3559599999999</v>
      </c>
      <c r="O65" s="49"/>
      <c r="P65" s="47"/>
      <c r="Q65" s="38"/>
    </row>
    <row r="66" spans="1:17" ht="31.5" customHeight="1" x14ac:dyDescent="0.25">
      <c r="A66" s="285"/>
      <c r="B66" s="286"/>
      <c r="C66" s="286"/>
      <c r="D66" s="38" t="s">
        <v>74</v>
      </c>
      <c r="E66" s="131" t="s">
        <v>81</v>
      </c>
      <c r="F66" s="55"/>
      <c r="G66" s="55"/>
      <c r="H66" s="55"/>
      <c r="I66" s="47"/>
      <c r="J66" s="68"/>
      <c r="K66" s="50">
        <v>0</v>
      </c>
      <c r="L66" s="47">
        <v>0</v>
      </c>
      <c r="M66" s="47">
        <v>0</v>
      </c>
      <c r="N66" s="51">
        <v>0</v>
      </c>
      <c r="O66" s="49"/>
      <c r="P66" s="47"/>
      <c r="Q66" s="38"/>
    </row>
    <row r="67" spans="1:17" ht="31.5" customHeight="1" x14ac:dyDescent="0.25">
      <c r="A67" s="285"/>
      <c r="B67" s="286"/>
      <c r="C67" s="286"/>
      <c r="D67" s="38" t="s">
        <v>75</v>
      </c>
      <c r="E67" s="131" t="s">
        <v>82</v>
      </c>
      <c r="F67" s="38"/>
      <c r="G67" s="38"/>
      <c r="H67" s="38"/>
      <c r="I67" s="47"/>
      <c r="J67" s="68"/>
      <c r="K67" s="50">
        <v>0</v>
      </c>
      <c r="L67" s="47">
        <v>0</v>
      </c>
      <c r="M67" s="47">
        <v>0</v>
      </c>
      <c r="N67" s="51">
        <v>0</v>
      </c>
      <c r="O67" s="49"/>
      <c r="P67" s="47"/>
      <c r="Q67" s="38"/>
    </row>
    <row r="68" spans="1:17" ht="47.25" customHeight="1" x14ac:dyDescent="0.25">
      <c r="A68" s="285"/>
      <c r="B68" s="286"/>
      <c r="C68" s="286"/>
      <c r="D68" s="38" t="s">
        <v>76</v>
      </c>
      <c r="E68" s="131" t="s">
        <v>83</v>
      </c>
      <c r="F68" s="38"/>
      <c r="G68" s="38"/>
      <c r="H68" s="38"/>
      <c r="I68" s="47"/>
      <c r="J68" s="68"/>
      <c r="K68" s="50">
        <v>0</v>
      </c>
      <c r="L68" s="47">
        <v>0</v>
      </c>
      <c r="M68" s="47">
        <v>0</v>
      </c>
      <c r="N68" s="51">
        <v>0</v>
      </c>
      <c r="O68" s="49"/>
      <c r="P68" s="47"/>
      <c r="Q68" s="38"/>
    </row>
    <row r="69" spans="1:17" ht="31.5" customHeight="1" x14ac:dyDescent="0.25">
      <c r="A69" s="285"/>
      <c r="B69" s="286"/>
      <c r="C69" s="286"/>
      <c r="D69" s="38" t="s">
        <v>77</v>
      </c>
      <c r="E69" s="131" t="s">
        <v>84</v>
      </c>
      <c r="F69" s="38"/>
      <c r="G69" s="38"/>
      <c r="H69" s="38"/>
      <c r="I69" s="47"/>
      <c r="J69" s="68"/>
      <c r="K69" s="50">
        <v>0</v>
      </c>
      <c r="L69" s="47">
        <v>0</v>
      </c>
      <c r="M69" s="47">
        <v>0</v>
      </c>
      <c r="N69" s="51">
        <v>0</v>
      </c>
      <c r="O69" s="49"/>
      <c r="P69" s="47"/>
      <c r="Q69" s="38"/>
    </row>
    <row r="70" spans="1:17" ht="31.5" customHeight="1" thickBot="1" x14ac:dyDescent="0.3">
      <c r="A70" s="285"/>
      <c r="B70" s="286"/>
      <c r="C70" s="286"/>
      <c r="D70" s="38" t="s">
        <v>78</v>
      </c>
      <c r="E70" s="131" t="s">
        <v>85</v>
      </c>
      <c r="F70" s="38"/>
      <c r="G70" s="38"/>
      <c r="H70" s="38"/>
      <c r="I70" s="47"/>
      <c r="J70" s="68"/>
      <c r="K70" s="52">
        <v>0</v>
      </c>
      <c r="L70" s="53">
        <v>0</v>
      </c>
      <c r="M70" s="53"/>
      <c r="N70" s="54"/>
      <c r="O70" s="49"/>
      <c r="P70" s="47"/>
      <c r="Q70" s="38"/>
    </row>
    <row r="71" spans="1:17" ht="18.75" x14ac:dyDescent="0.25">
      <c r="A71" s="36"/>
    </row>
    <row r="72" spans="1:17" ht="18.75" x14ac:dyDescent="0.25">
      <c r="A72" s="36"/>
    </row>
    <row r="73" spans="1:17" ht="18.75" x14ac:dyDescent="0.25">
      <c r="A73" s="36"/>
    </row>
    <row r="74" spans="1:17" ht="66.75" customHeight="1" x14ac:dyDescent="0.3">
      <c r="A74" s="276" t="str">
        <f>'1'!A38:B38</f>
        <v>Исполняющая обязаности
руководителя управления экономики, 
планирования и перспективного развития 
администрации Туруханского района</v>
      </c>
      <c r="B74" s="277"/>
      <c r="C74" s="277"/>
      <c r="D74" s="277"/>
      <c r="E74" s="277"/>
      <c r="F74" s="277"/>
      <c r="G74" s="277"/>
      <c r="H74" s="277"/>
      <c r="I74" s="277"/>
      <c r="J74" s="277"/>
      <c r="K74" s="279"/>
      <c r="L74" s="279"/>
      <c r="N74" s="125" t="str">
        <f>'1'!G38</f>
        <v>А.Н. Семенова</v>
      </c>
    </row>
    <row r="75" spans="1:17" ht="18.75" x14ac:dyDescent="0.25">
      <c r="A75" s="36"/>
    </row>
    <row r="76" spans="1:17" ht="18.75" x14ac:dyDescent="0.25">
      <c r="A76" s="36"/>
    </row>
    <row r="77" spans="1:17" ht="18.75" x14ac:dyDescent="0.25">
      <c r="A77" s="36"/>
    </row>
    <row r="78" spans="1:17" ht="18.75" x14ac:dyDescent="0.25">
      <c r="A78" s="36"/>
    </row>
    <row r="79" spans="1:17" ht="18.75" x14ac:dyDescent="0.25">
      <c r="A79" s="36"/>
    </row>
    <row r="80" spans="1:17" ht="18.75" x14ac:dyDescent="0.25">
      <c r="A80" s="36"/>
    </row>
    <row r="81" spans="1:1" ht="18.75" x14ac:dyDescent="0.25">
      <c r="A81" s="36"/>
    </row>
    <row r="82" spans="1:1" ht="18.75" x14ac:dyDescent="0.25">
      <c r="A82" s="36"/>
    </row>
    <row r="83" spans="1:1" ht="18.75" x14ac:dyDescent="0.25">
      <c r="A83" s="36"/>
    </row>
    <row r="84" spans="1:1" ht="18.75" x14ac:dyDescent="0.25">
      <c r="A84" s="36"/>
    </row>
    <row r="85" spans="1:1" ht="18.75" x14ac:dyDescent="0.25">
      <c r="A85" s="36"/>
    </row>
    <row r="86" spans="1:1" ht="18.75" x14ac:dyDescent="0.25">
      <c r="A86" s="36"/>
    </row>
    <row r="87" spans="1:1" ht="18.75" x14ac:dyDescent="0.25">
      <c r="A87" s="36"/>
    </row>
    <row r="88" spans="1:1" ht="18.75" x14ac:dyDescent="0.25">
      <c r="A88" s="36"/>
    </row>
    <row r="89" spans="1:1" ht="18.75" x14ac:dyDescent="0.25">
      <c r="A89" s="36"/>
    </row>
    <row r="90" spans="1:1" ht="18.75" x14ac:dyDescent="0.25">
      <c r="A90" s="36"/>
    </row>
    <row r="91" spans="1:1" ht="18.75" x14ac:dyDescent="0.25">
      <c r="A91" s="36"/>
    </row>
    <row r="92" spans="1:1" ht="18.75" x14ac:dyDescent="0.25">
      <c r="A92" s="36"/>
    </row>
    <row r="93" spans="1:1" ht="18.75" x14ac:dyDescent="0.25">
      <c r="A93" s="36"/>
    </row>
    <row r="94" spans="1:1" ht="18.75" x14ac:dyDescent="0.25">
      <c r="A94" s="36"/>
    </row>
    <row r="95" spans="1:1" ht="18.75" x14ac:dyDescent="0.25">
      <c r="A95" s="36"/>
    </row>
    <row r="96" spans="1:1" ht="18.75" x14ac:dyDescent="0.25">
      <c r="A96" s="36"/>
    </row>
    <row r="97" spans="1:1" ht="18.75" x14ac:dyDescent="0.25">
      <c r="A97" s="36"/>
    </row>
    <row r="105" spans="1:1" x14ac:dyDescent="0.25">
      <c r="A105" s="35" t="str">
        <f>'1'!A45</f>
        <v>Моховикова Наталья Леонидовна</v>
      </c>
    </row>
    <row r="106" spans="1:1" x14ac:dyDescent="0.25">
      <c r="A106" s="35" t="str">
        <f>'1'!A46</f>
        <v>(39190) 45-159</v>
      </c>
    </row>
  </sheetData>
  <mergeCells count="43">
    <mergeCell ref="A62:A70"/>
    <mergeCell ref="B62:B70"/>
    <mergeCell ref="C62:C70"/>
    <mergeCell ref="A9:Q9"/>
    <mergeCell ref="A7:Q7"/>
    <mergeCell ref="D12:D15"/>
    <mergeCell ref="E12:H13"/>
    <mergeCell ref="A17:A25"/>
    <mergeCell ref="B17:B25"/>
    <mergeCell ref="C17:C25"/>
    <mergeCell ref="A26:A34"/>
    <mergeCell ref="B26:B34"/>
    <mergeCell ref="C26:C34"/>
    <mergeCell ref="A35:A43"/>
    <mergeCell ref="B44:B52"/>
    <mergeCell ref="C44:C52"/>
    <mergeCell ref="A4:Q4"/>
    <mergeCell ref="A5:Q5"/>
    <mergeCell ref="A6:Q6"/>
    <mergeCell ref="A8:Q8"/>
    <mergeCell ref="A10:Q10"/>
    <mergeCell ref="A74:J74"/>
    <mergeCell ref="K74:L74"/>
    <mergeCell ref="Q12:Q15"/>
    <mergeCell ref="I13:J14"/>
    <mergeCell ref="K13:N13"/>
    <mergeCell ref="O13:P14"/>
    <mergeCell ref="E14:E15"/>
    <mergeCell ref="F14:F15"/>
    <mergeCell ref="G14:G15"/>
    <mergeCell ref="H14:H15"/>
    <mergeCell ref="K14:L14"/>
    <mergeCell ref="M14:N14"/>
    <mergeCell ref="I12:P12"/>
    <mergeCell ref="A12:A15"/>
    <mergeCell ref="B12:B15"/>
    <mergeCell ref="C12:C15"/>
    <mergeCell ref="A53:A61"/>
    <mergeCell ref="B53:B61"/>
    <mergeCell ref="C53:C61"/>
    <mergeCell ref="B35:B43"/>
    <mergeCell ref="C35:C43"/>
    <mergeCell ref="A44:A52"/>
  </mergeCells>
  <pageMargins left="0.78740157480314965" right="0.78740157480314965" top="1.1811023622047245" bottom="0.67" header="0.31496062992125984" footer="0.31496062992125984"/>
  <pageSetup paperSize="9" scale="46" fitToHeight="0" orientation="landscape" horizontalDpi="0" verticalDpi="0" r:id="rId1"/>
  <rowBreaks count="2" manualBreakCount="2">
    <brk id="34" max="16383" man="1"/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94"/>
  <sheetViews>
    <sheetView view="pageBreakPreview" topLeftCell="A22" zoomScale="60" zoomScaleNormal="55" workbookViewId="0">
      <selection activeCell="D43" sqref="D43"/>
    </sheetView>
  </sheetViews>
  <sheetFormatPr defaultRowHeight="15.75" x14ac:dyDescent="0.25"/>
  <cols>
    <col min="1" max="1" width="4.7109375" style="35" customWidth="1"/>
    <col min="2" max="2" width="16.85546875" style="35" customWidth="1"/>
    <col min="3" max="3" width="26" style="35" customWidth="1"/>
    <col min="4" max="4" width="37" style="35" customWidth="1"/>
    <col min="5" max="6" width="15.28515625" style="35" customWidth="1"/>
    <col min="7" max="10" width="15.42578125" style="35" customWidth="1"/>
    <col min="11" max="12" width="14.28515625" style="35" customWidth="1"/>
    <col min="13" max="13" width="14.85546875" style="35" customWidth="1"/>
    <col min="14" max="14" width="9.140625" style="35"/>
    <col min="15" max="16384" width="9.140625" style="137"/>
  </cols>
  <sheetData>
    <row r="1" spans="1:13" s="35" customFormat="1" ht="18.75" x14ac:dyDescent="0.25">
      <c r="J1" s="41" t="s">
        <v>140</v>
      </c>
    </row>
    <row r="2" spans="1:13" s="35" customFormat="1" ht="18.75" x14ac:dyDescent="0.25">
      <c r="A2" s="40"/>
    </row>
    <row r="3" spans="1:13" s="35" customFormat="1" ht="18.75" x14ac:dyDescent="0.25">
      <c r="A3" s="36"/>
    </row>
    <row r="4" spans="1:13" s="35" customFormat="1" ht="18.75" x14ac:dyDescent="0.25">
      <c r="A4" s="256" t="s">
        <v>45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s="35" customFormat="1" ht="18.75" x14ac:dyDescent="0.25">
      <c r="A5" s="256" t="s">
        <v>71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</row>
    <row r="6" spans="1:13" s="35" customFormat="1" ht="39" customHeight="1" x14ac:dyDescent="0.25">
      <c r="A6" s="257" t="s">
        <v>173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</row>
    <row r="7" spans="1:13" s="35" customFormat="1" ht="22.5" x14ac:dyDescent="0.25">
      <c r="A7" s="280" t="s">
        <v>176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</row>
    <row r="8" spans="1:13" s="35" customFormat="1" ht="18.75" x14ac:dyDescent="0.25">
      <c r="A8" s="256" t="s">
        <v>70</v>
      </c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</row>
    <row r="9" spans="1:13" s="35" customFormat="1" ht="18.75" x14ac:dyDescent="0.25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</row>
    <row r="10" spans="1:13" s="35" customFormat="1" ht="19.5" thickBot="1" x14ac:dyDescent="0.3">
      <c r="M10" s="40" t="s">
        <v>69</v>
      </c>
    </row>
    <row r="11" spans="1:13" x14ac:dyDescent="0.25">
      <c r="A11" s="258" t="s">
        <v>41</v>
      </c>
      <c r="B11" s="258" t="s">
        <v>68</v>
      </c>
      <c r="C11" s="258" t="s">
        <v>57</v>
      </c>
      <c r="D11" s="258" t="s">
        <v>67</v>
      </c>
      <c r="E11" s="258">
        <f>'пр 9 к Пор'!E10</f>
        <v>2017</v>
      </c>
      <c r="F11" s="259"/>
      <c r="G11" s="260">
        <f>'пр 9 к Пор'!G10:J10</f>
        <v>2018</v>
      </c>
      <c r="H11" s="261"/>
      <c r="I11" s="261"/>
      <c r="J11" s="262"/>
      <c r="K11" s="281" t="s">
        <v>37</v>
      </c>
      <c r="L11" s="258"/>
      <c r="M11" s="258" t="s">
        <v>54</v>
      </c>
    </row>
    <row r="12" spans="1:13" x14ac:dyDescent="0.25">
      <c r="A12" s="258"/>
      <c r="B12" s="258"/>
      <c r="C12" s="258"/>
      <c r="D12" s="258"/>
      <c r="E12" s="258"/>
      <c r="F12" s="259"/>
      <c r="G12" s="282" t="s">
        <v>35</v>
      </c>
      <c r="H12" s="258"/>
      <c r="I12" s="258" t="s">
        <v>34</v>
      </c>
      <c r="J12" s="283"/>
      <c r="K12" s="281"/>
      <c r="L12" s="258"/>
      <c r="M12" s="258"/>
    </row>
    <row r="13" spans="1:13" x14ac:dyDescent="0.25">
      <c r="A13" s="258"/>
      <c r="B13" s="258"/>
      <c r="C13" s="258"/>
      <c r="D13" s="258"/>
      <c r="E13" s="131" t="s">
        <v>11</v>
      </c>
      <c r="F13" s="133" t="s">
        <v>12</v>
      </c>
      <c r="G13" s="135" t="s">
        <v>11</v>
      </c>
      <c r="H13" s="131" t="s">
        <v>12</v>
      </c>
      <c r="I13" s="131" t="s">
        <v>11</v>
      </c>
      <c r="J13" s="136" t="s">
        <v>12</v>
      </c>
      <c r="K13" s="134">
        <f>'пр 9 к Пор'!K12</f>
        <v>2019</v>
      </c>
      <c r="L13" s="131">
        <f>'пр 9 к Пор'!L12</f>
        <v>2020</v>
      </c>
      <c r="M13" s="258"/>
    </row>
    <row r="14" spans="1:13" x14ac:dyDescent="0.25">
      <c r="A14" s="131">
        <v>1</v>
      </c>
      <c r="B14" s="131">
        <v>2</v>
      </c>
      <c r="C14" s="131">
        <v>3</v>
      </c>
      <c r="D14" s="131">
        <v>4</v>
      </c>
      <c r="E14" s="131">
        <v>5</v>
      </c>
      <c r="F14" s="133">
        <v>6</v>
      </c>
      <c r="G14" s="135">
        <v>7</v>
      </c>
      <c r="H14" s="131">
        <v>8</v>
      </c>
      <c r="I14" s="131">
        <v>9</v>
      </c>
      <c r="J14" s="136">
        <v>10</v>
      </c>
      <c r="K14" s="134">
        <v>11</v>
      </c>
      <c r="L14" s="131">
        <v>12</v>
      </c>
      <c r="M14" s="131">
        <v>13</v>
      </c>
    </row>
    <row r="15" spans="1:13" x14ac:dyDescent="0.25">
      <c r="A15" s="292">
        <v>1</v>
      </c>
      <c r="B15" s="291" t="s">
        <v>48</v>
      </c>
      <c r="C15" s="291" t="str">
        <f>'пр 10 к Пор'!C17</f>
        <v>Развитие малого и среднего предпринимательства, организаций муниципальной формы собственности на территории Туруханского района</v>
      </c>
      <c r="D15" s="74" t="s">
        <v>66</v>
      </c>
      <c r="E15" s="63">
        <f>SUM(E17:E21)</f>
        <v>6372.06</v>
      </c>
      <c r="F15" s="64">
        <f t="shared" ref="F15:L15" si="0">SUM(F17:F21)</f>
        <v>6100.6247000000003</v>
      </c>
      <c r="G15" s="65">
        <f t="shared" si="0"/>
        <v>19569.059999999998</v>
      </c>
      <c r="H15" s="63">
        <f t="shared" si="0"/>
        <v>5621.7780900000007</v>
      </c>
      <c r="I15" s="63">
        <f t="shared" si="0"/>
        <v>22857.291490000003</v>
      </c>
      <c r="J15" s="66">
        <f t="shared" si="0"/>
        <v>20716.639450000002</v>
      </c>
      <c r="K15" s="67">
        <f t="shared" si="0"/>
        <v>8872.0600000000013</v>
      </c>
      <c r="L15" s="63">
        <f t="shared" si="0"/>
        <v>8872.0600000000013</v>
      </c>
      <c r="M15" s="74"/>
    </row>
    <row r="16" spans="1:13" x14ac:dyDescent="0.25">
      <c r="A16" s="292"/>
      <c r="B16" s="291"/>
      <c r="C16" s="291"/>
      <c r="D16" s="38" t="s">
        <v>65</v>
      </c>
      <c r="E16" s="47"/>
      <c r="F16" s="68"/>
      <c r="G16" s="50"/>
      <c r="H16" s="47"/>
      <c r="I16" s="47"/>
      <c r="J16" s="51"/>
      <c r="K16" s="49"/>
      <c r="L16" s="47"/>
      <c r="M16" s="38"/>
    </row>
    <row r="17" spans="1:13" x14ac:dyDescent="0.25">
      <c r="A17" s="292"/>
      <c r="B17" s="291"/>
      <c r="C17" s="291"/>
      <c r="D17" s="43" t="s">
        <v>87</v>
      </c>
      <c r="E17" s="47">
        <f t="shared" ref="E17:I21" si="1">SUMIF($D$22:$D$56,$D17,E$22:E$56)</f>
        <v>0</v>
      </c>
      <c r="F17" s="68">
        <f t="shared" si="1"/>
        <v>0</v>
      </c>
      <c r="G17" s="50">
        <f t="shared" si="1"/>
        <v>0</v>
      </c>
      <c r="H17" s="47">
        <f t="shared" si="1"/>
        <v>0</v>
      </c>
      <c r="I17" s="47">
        <f>SUMIF($D$22:$D$56,$D17,I$22:I$56)</f>
        <v>0</v>
      </c>
      <c r="J17" s="51">
        <f t="shared" ref="J17:L21" si="2">SUMIF($D$22:$D$56,$D17,J$22:J$56)</f>
        <v>0</v>
      </c>
      <c r="K17" s="49">
        <f t="shared" si="2"/>
        <v>0</v>
      </c>
      <c r="L17" s="47">
        <f t="shared" si="2"/>
        <v>0</v>
      </c>
      <c r="M17" s="38"/>
    </row>
    <row r="18" spans="1:13" x14ac:dyDescent="0.25">
      <c r="A18" s="292"/>
      <c r="B18" s="291"/>
      <c r="C18" s="291"/>
      <c r="D18" s="38" t="s">
        <v>88</v>
      </c>
      <c r="E18" s="47">
        <f t="shared" si="1"/>
        <v>0</v>
      </c>
      <c r="F18" s="68">
        <f t="shared" si="1"/>
        <v>0</v>
      </c>
      <c r="G18" s="50">
        <f t="shared" si="1"/>
        <v>0</v>
      </c>
      <c r="H18" s="47">
        <f t="shared" si="1"/>
        <v>0</v>
      </c>
      <c r="I18" s="47">
        <f t="shared" si="1"/>
        <v>0</v>
      </c>
      <c r="J18" s="51">
        <f t="shared" si="2"/>
        <v>0</v>
      </c>
      <c r="K18" s="49">
        <f t="shared" si="2"/>
        <v>0</v>
      </c>
      <c r="L18" s="47">
        <f t="shared" si="2"/>
        <v>0</v>
      </c>
      <c r="M18" s="38"/>
    </row>
    <row r="19" spans="1:13" x14ac:dyDescent="0.25">
      <c r="A19" s="292"/>
      <c r="B19" s="291"/>
      <c r="C19" s="291"/>
      <c r="D19" s="38" t="s">
        <v>64</v>
      </c>
      <c r="E19" s="47">
        <f t="shared" si="1"/>
        <v>6372.06</v>
      </c>
      <c r="F19" s="68">
        <f t="shared" si="1"/>
        <v>6100.6247000000003</v>
      </c>
      <c r="G19" s="50">
        <f t="shared" si="1"/>
        <v>19569.059999999998</v>
      </c>
      <c r="H19" s="47">
        <f t="shared" si="1"/>
        <v>5621.7780900000007</v>
      </c>
      <c r="I19" s="47">
        <f t="shared" si="1"/>
        <v>22857.291490000003</v>
      </c>
      <c r="J19" s="51">
        <f t="shared" si="2"/>
        <v>20716.639450000002</v>
      </c>
      <c r="K19" s="49">
        <f t="shared" si="2"/>
        <v>8872.0600000000013</v>
      </c>
      <c r="L19" s="47">
        <f t="shared" si="2"/>
        <v>8872.0600000000013</v>
      </c>
      <c r="M19" s="38"/>
    </row>
    <row r="20" spans="1:13" ht="31.5" x14ac:dyDescent="0.25">
      <c r="A20" s="292"/>
      <c r="B20" s="291"/>
      <c r="C20" s="291"/>
      <c r="D20" s="42" t="s">
        <v>89</v>
      </c>
      <c r="E20" s="47">
        <f t="shared" si="1"/>
        <v>0</v>
      </c>
      <c r="F20" s="68">
        <f t="shared" si="1"/>
        <v>0</v>
      </c>
      <c r="G20" s="50">
        <f t="shared" si="1"/>
        <v>0</v>
      </c>
      <c r="H20" s="47">
        <f t="shared" si="1"/>
        <v>0</v>
      </c>
      <c r="I20" s="47">
        <f t="shared" si="1"/>
        <v>0</v>
      </c>
      <c r="J20" s="51">
        <f t="shared" si="2"/>
        <v>0</v>
      </c>
      <c r="K20" s="49">
        <f t="shared" si="2"/>
        <v>0</v>
      </c>
      <c r="L20" s="47">
        <f t="shared" si="2"/>
        <v>0</v>
      </c>
      <c r="M20" s="38"/>
    </row>
    <row r="21" spans="1:13" ht="28.5" customHeight="1" x14ac:dyDescent="0.25">
      <c r="A21" s="292"/>
      <c r="B21" s="291"/>
      <c r="C21" s="291"/>
      <c r="D21" s="38" t="s">
        <v>63</v>
      </c>
      <c r="E21" s="47">
        <f t="shared" si="1"/>
        <v>0</v>
      </c>
      <c r="F21" s="68">
        <f t="shared" si="1"/>
        <v>0</v>
      </c>
      <c r="G21" s="50">
        <f t="shared" si="1"/>
        <v>0</v>
      </c>
      <c r="H21" s="47">
        <f t="shared" si="1"/>
        <v>0</v>
      </c>
      <c r="I21" s="47">
        <f t="shared" si="1"/>
        <v>0</v>
      </c>
      <c r="J21" s="51">
        <f t="shared" si="2"/>
        <v>0</v>
      </c>
      <c r="K21" s="49">
        <f t="shared" si="2"/>
        <v>0</v>
      </c>
      <c r="L21" s="47">
        <f t="shared" si="2"/>
        <v>0</v>
      </c>
      <c r="M21" s="38"/>
    </row>
    <row r="22" spans="1:13" x14ac:dyDescent="0.25">
      <c r="A22" s="292">
        <v>2</v>
      </c>
      <c r="B22" s="291" t="s">
        <v>8</v>
      </c>
      <c r="C22" s="291" t="str">
        <f>'пр 10 к Пор'!C26</f>
        <v>Поддержка развития среднего и малого предпринимательства на территории Туруханского района</v>
      </c>
      <c r="D22" s="44" t="s">
        <v>66</v>
      </c>
      <c r="E22" s="75">
        <f>SUM(E24:E28)</f>
        <v>25</v>
      </c>
      <c r="F22" s="76">
        <f t="shared" ref="F22:L22" si="3">SUM(F24:F28)</f>
        <v>25</v>
      </c>
      <c r="G22" s="77">
        <f t="shared" si="3"/>
        <v>125</v>
      </c>
      <c r="H22" s="75">
        <f t="shared" si="3"/>
        <v>0</v>
      </c>
      <c r="I22" s="75">
        <f t="shared" si="3"/>
        <v>25</v>
      </c>
      <c r="J22" s="78">
        <f t="shared" si="3"/>
        <v>0</v>
      </c>
      <c r="K22" s="79">
        <f t="shared" si="3"/>
        <v>125</v>
      </c>
      <c r="L22" s="75">
        <f t="shared" si="3"/>
        <v>125</v>
      </c>
      <c r="M22" s="44"/>
    </row>
    <row r="23" spans="1:13" x14ac:dyDescent="0.25">
      <c r="A23" s="292"/>
      <c r="B23" s="291"/>
      <c r="C23" s="291"/>
      <c r="D23" s="38" t="s">
        <v>65</v>
      </c>
      <c r="E23" s="47"/>
      <c r="F23" s="68"/>
      <c r="G23" s="50"/>
      <c r="H23" s="47"/>
      <c r="I23" s="47"/>
      <c r="J23" s="51"/>
      <c r="K23" s="49"/>
      <c r="L23" s="47"/>
      <c r="M23" s="38"/>
    </row>
    <row r="24" spans="1:13" x14ac:dyDescent="0.25">
      <c r="A24" s="292"/>
      <c r="B24" s="291"/>
      <c r="C24" s="291"/>
      <c r="D24" s="43" t="s">
        <v>87</v>
      </c>
      <c r="E24" s="47"/>
      <c r="F24" s="68"/>
      <c r="G24" s="50">
        <v>0</v>
      </c>
      <c r="H24" s="47">
        <v>0</v>
      </c>
      <c r="I24" s="47">
        <v>0</v>
      </c>
      <c r="J24" s="51">
        <v>0</v>
      </c>
      <c r="K24" s="49"/>
      <c r="L24" s="47"/>
      <c r="M24" s="38"/>
    </row>
    <row r="25" spans="1:13" x14ac:dyDescent="0.25">
      <c r="A25" s="292"/>
      <c r="B25" s="291"/>
      <c r="C25" s="291"/>
      <c r="D25" s="38" t="s">
        <v>88</v>
      </c>
      <c r="E25" s="47"/>
      <c r="F25" s="68"/>
      <c r="G25" s="50">
        <v>0</v>
      </c>
      <c r="H25" s="47">
        <v>0</v>
      </c>
      <c r="I25" s="47">
        <v>0</v>
      </c>
      <c r="J25" s="51">
        <v>0</v>
      </c>
      <c r="K25" s="49"/>
      <c r="L25" s="47"/>
      <c r="M25" s="38"/>
    </row>
    <row r="26" spans="1:13" x14ac:dyDescent="0.25">
      <c r="A26" s="292"/>
      <c r="B26" s="291"/>
      <c r="C26" s="291"/>
      <c r="D26" s="38" t="s">
        <v>64</v>
      </c>
      <c r="E26" s="47">
        <v>25</v>
      </c>
      <c r="F26" s="68">
        <v>25</v>
      </c>
      <c r="G26" s="50">
        <v>125</v>
      </c>
      <c r="H26" s="47">
        <v>0</v>
      </c>
      <c r="I26" s="47">
        <v>25</v>
      </c>
      <c r="J26" s="51">
        <v>0</v>
      </c>
      <c r="K26" s="49">
        <v>125</v>
      </c>
      <c r="L26" s="47">
        <v>125</v>
      </c>
      <c r="M26" s="38"/>
    </row>
    <row r="27" spans="1:13" ht="31.5" x14ac:dyDescent="0.25">
      <c r="A27" s="292"/>
      <c r="B27" s="291"/>
      <c r="C27" s="291"/>
      <c r="D27" s="42" t="s">
        <v>89</v>
      </c>
      <c r="E27" s="47"/>
      <c r="F27" s="68"/>
      <c r="G27" s="50">
        <v>0</v>
      </c>
      <c r="H27" s="47">
        <v>0</v>
      </c>
      <c r="I27" s="47">
        <v>0</v>
      </c>
      <c r="J27" s="51">
        <v>0</v>
      </c>
      <c r="K27" s="49"/>
      <c r="L27" s="47"/>
      <c r="M27" s="38"/>
    </row>
    <row r="28" spans="1:13" x14ac:dyDescent="0.25">
      <c r="A28" s="292"/>
      <c r="B28" s="291"/>
      <c r="C28" s="291"/>
      <c r="D28" s="38" t="s">
        <v>63</v>
      </c>
      <c r="E28" s="47"/>
      <c r="F28" s="68"/>
      <c r="G28" s="50">
        <v>0</v>
      </c>
      <c r="H28" s="47">
        <v>0</v>
      </c>
      <c r="I28" s="47">
        <v>0</v>
      </c>
      <c r="J28" s="51">
        <v>0</v>
      </c>
      <c r="K28" s="49"/>
      <c r="L28" s="47"/>
      <c r="M28" s="38"/>
    </row>
    <row r="29" spans="1:13" ht="15.75" customHeight="1" x14ac:dyDescent="0.25">
      <c r="A29" s="292">
        <v>3</v>
      </c>
      <c r="B29" s="291" t="s">
        <v>86</v>
      </c>
      <c r="C29" s="291" t="str">
        <f>'пр 10 к Пор'!C35</f>
        <v>Развитие сельского хозяйства и регулирование рынков сельскохозяйственной продукции, сырья и продовольствия</v>
      </c>
      <c r="D29" s="44" t="s">
        <v>66</v>
      </c>
      <c r="E29" s="75">
        <f>SUM(E31:E35)</f>
        <v>800</v>
      </c>
      <c r="F29" s="76">
        <f t="shared" ref="F29:L29" si="4">SUM(F31:F35)</f>
        <v>800</v>
      </c>
      <c r="G29" s="77">
        <f t="shared" si="4"/>
        <v>2050</v>
      </c>
      <c r="H29" s="75">
        <f t="shared" si="4"/>
        <v>0</v>
      </c>
      <c r="I29" s="75">
        <f t="shared" si="4"/>
        <v>10619</v>
      </c>
      <c r="J29" s="78">
        <f t="shared" si="4"/>
        <v>10609</v>
      </c>
      <c r="K29" s="79">
        <f t="shared" si="4"/>
        <v>600</v>
      </c>
      <c r="L29" s="75">
        <f t="shared" si="4"/>
        <v>600</v>
      </c>
      <c r="M29" s="44"/>
    </row>
    <row r="30" spans="1:13" x14ac:dyDescent="0.25">
      <c r="A30" s="292"/>
      <c r="B30" s="291"/>
      <c r="C30" s="291"/>
      <c r="D30" s="38" t="s">
        <v>65</v>
      </c>
      <c r="E30" s="47"/>
      <c r="F30" s="68"/>
      <c r="G30" s="50"/>
      <c r="H30" s="47"/>
      <c r="I30" s="47"/>
      <c r="J30" s="51"/>
      <c r="K30" s="49"/>
      <c r="L30" s="47"/>
      <c r="M30" s="38"/>
    </row>
    <row r="31" spans="1:13" x14ac:dyDescent="0.25">
      <c r="A31" s="292"/>
      <c r="B31" s="291"/>
      <c r="C31" s="291"/>
      <c r="D31" s="43" t="s">
        <v>87</v>
      </c>
      <c r="E31" s="47"/>
      <c r="F31" s="68"/>
      <c r="G31" s="50">
        <v>0</v>
      </c>
      <c r="H31" s="47">
        <v>0</v>
      </c>
      <c r="I31" s="47">
        <v>0</v>
      </c>
      <c r="J31" s="51">
        <v>0</v>
      </c>
      <c r="K31" s="49"/>
      <c r="L31" s="47"/>
      <c r="M31" s="38"/>
    </row>
    <row r="32" spans="1:13" x14ac:dyDescent="0.25">
      <c r="A32" s="292"/>
      <c r="B32" s="291"/>
      <c r="C32" s="291"/>
      <c r="D32" s="38" t="s">
        <v>88</v>
      </c>
      <c r="E32" s="47"/>
      <c r="F32" s="68"/>
      <c r="G32" s="50">
        <v>0</v>
      </c>
      <c r="H32" s="47">
        <v>0</v>
      </c>
      <c r="I32" s="47">
        <v>0</v>
      </c>
      <c r="J32" s="51">
        <v>0</v>
      </c>
      <c r="K32" s="49"/>
      <c r="L32" s="47"/>
      <c r="M32" s="38"/>
    </row>
    <row r="33" spans="1:13" x14ac:dyDescent="0.25">
      <c r="A33" s="292"/>
      <c r="B33" s="291"/>
      <c r="C33" s="291"/>
      <c r="D33" s="38" t="s">
        <v>64</v>
      </c>
      <c r="E33" s="47">
        <v>800</v>
      </c>
      <c r="F33" s="68">
        <v>800</v>
      </c>
      <c r="G33" s="50">
        <v>2050</v>
      </c>
      <c r="H33" s="47">
        <v>0</v>
      </c>
      <c r="I33" s="47">
        <v>10619</v>
      </c>
      <c r="J33" s="51">
        <v>10609</v>
      </c>
      <c r="K33" s="49">
        <v>600</v>
      </c>
      <c r="L33" s="47">
        <v>600</v>
      </c>
      <c r="M33" s="38"/>
    </row>
    <row r="34" spans="1:13" ht="31.5" x14ac:dyDescent="0.25">
      <c r="A34" s="292"/>
      <c r="B34" s="291"/>
      <c r="C34" s="291"/>
      <c r="D34" s="42" t="s">
        <v>89</v>
      </c>
      <c r="E34" s="47"/>
      <c r="F34" s="68"/>
      <c r="G34" s="50">
        <v>0</v>
      </c>
      <c r="H34" s="47">
        <v>0</v>
      </c>
      <c r="I34" s="47">
        <v>0</v>
      </c>
      <c r="J34" s="51">
        <v>0</v>
      </c>
      <c r="K34" s="49"/>
      <c r="L34" s="47"/>
      <c r="M34" s="38"/>
    </row>
    <row r="35" spans="1:13" x14ac:dyDescent="0.25">
      <c r="A35" s="292"/>
      <c r="B35" s="291"/>
      <c r="C35" s="290"/>
      <c r="D35" s="38" t="s">
        <v>63</v>
      </c>
      <c r="E35" s="47"/>
      <c r="F35" s="68"/>
      <c r="G35" s="50">
        <v>0</v>
      </c>
      <c r="H35" s="47">
        <v>0</v>
      </c>
      <c r="I35" s="47">
        <v>0</v>
      </c>
      <c r="J35" s="51">
        <v>0</v>
      </c>
      <c r="K35" s="49"/>
      <c r="L35" s="47"/>
      <c r="M35" s="38"/>
    </row>
    <row r="36" spans="1:13" ht="15.75" customHeight="1" x14ac:dyDescent="0.25">
      <c r="A36" s="292">
        <v>4</v>
      </c>
      <c r="B36" s="291" t="s">
        <v>92</v>
      </c>
      <c r="C36" s="290" t="str">
        <f>'пр 10 к Пор'!C44</f>
        <v>Предоставление субсидий на возмещение части затрат, связанных с поставкой и обеспечением населения Туруханского района продуктами питания</v>
      </c>
      <c r="D36" s="44" t="s">
        <v>66</v>
      </c>
      <c r="E36" s="75">
        <f>SUM(E38:E42)</f>
        <v>0</v>
      </c>
      <c r="F36" s="76">
        <f t="shared" ref="F36:L36" si="5">SUM(F38:F42)</f>
        <v>0</v>
      </c>
      <c r="G36" s="77">
        <f t="shared" si="5"/>
        <v>9347</v>
      </c>
      <c r="H36" s="75">
        <f t="shared" si="5"/>
        <v>2915.2039900000004</v>
      </c>
      <c r="I36" s="75">
        <f t="shared" si="5"/>
        <v>4990.0576900000005</v>
      </c>
      <c r="J36" s="78">
        <f t="shared" si="5"/>
        <v>2990.0576900000001</v>
      </c>
      <c r="K36" s="79">
        <f t="shared" si="5"/>
        <v>100</v>
      </c>
      <c r="L36" s="75">
        <f t="shared" si="5"/>
        <v>100</v>
      </c>
      <c r="M36" s="44"/>
    </row>
    <row r="37" spans="1:13" x14ac:dyDescent="0.25">
      <c r="A37" s="292"/>
      <c r="B37" s="291"/>
      <c r="C37" s="290"/>
      <c r="D37" s="38" t="s">
        <v>65</v>
      </c>
      <c r="E37" s="47"/>
      <c r="F37" s="68"/>
      <c r="G37" s="50"/>
      <c r="H37" s="47"/>
      <c r="I37" s="47"/>
      <c r="J37" s="51"/>
      <c r="K37" s="49"/>
      <c r="L37" s="47"/>
      <c r="M37" s="38"/>
    </row>
    <row r="38" spans="1:13" x14ac:dyDescent="0.25">
      <c r="A38" s="292"/>
      <c r="B38" s="291"/>
      <c r="C38" s="290"/>
      <c r="D38" s="43" t="s">
        <v>87</v>
      </c>
      <c r="E38" s="47"/>
      <c r="F38" s="68"/>
      <c r="G38" s="50">
        <v>0</v>
      </c>
      <c r="H38" s="47">
        <v>0</v>
      </c>
      <c r="I38" s="47">
        <v>0</v>
      </c>
      <c r="J38" s="51">
        <v>0</v>
      </c>
      <c r="K38" s="49"/>
      <c r="L38" s="47"/>
      <c r="M38" s="38"/>
    </row>
    <row r="39" spans="1:13" x14ac:dyDescent="0.25">
      <c r="A39" s="292"/>
      <c r="B39" s="291"/>
      <c r="C39" s="290"/>
      <c r="D39" s="38" t="s">
        <v>88</v>
      </c>
      <c r="E39" s="47"/>
      <c r="F39" s="68"/>
      <c r="G39" s="50">
        <v>0</v>
      </c>
      <c r="H39" s="47">
        <v>0</v>
      </c>
      <c r="I39" s="47">
        <v>0</v>
      </c>
      <c r="J39" s="51">
        <v>0</v>
      </c>
      <c r="K39" s="49"/>
      <c r="L39" s="47"/>
      <c r="M39" s="38"/>
    </row>
    <row r="40" spans="1:13" x14ac:dyDescent="0.25">
      <c r="A40" s="292"/>
      <c r="B40" s="291"/>
      <c r="C40" s="290"/>
      <c r="D40" s="38" t="s">
        <v>64</v>
      </c>
      <c r="E40" s="47"/>
      <c r="F40" s="68"/>
      <c r="G40" s="50">
        <v>9347</v>
      </c>
      <c r="H40" s="47">
        <v>2915.2039900000004</v>
      </c>
      <c r="I40" s="47">
        <v>4990.0576900000005</v>
      </c>
      <c r="J40" s="51">
        <v>2990.0576900000001</v>
      </c>
      <c r="K40" s="49">
        <v>100</v>
      </c>
      <c r="L40" s="47">
        <v>100</v>
      </c>
      <c r="M40" s="38"/>
    </row>
    <row r="41" spans="1:13" ht="31.5" x14ac:dyDescent="0.25">
      <c r="A41" s="292"/>
      <c r="B41" s="291"/>
      <c r="C41" s="290"/>
      <c r="D41" s="42" t="s">
        <v>89</v>
      </c>
      <c r="E41" s="47"/>
      <c r="F41" s="68"/>
      <c r="G41" s="50">
        <v>0</v>
      </c>
      <c r="H41" s="47">
        <v>0</v>
      </c>
      <c r="I41" s="47">
        <v>0</v>
      </c>
      <c r="J41" s="51">
        <v>0</v>
      </c>
      <c r="K41" s="49"/>
      <c r="L41" s="47"/>
      <c r="M41" s="38"/>
    </row>
    <row r="42" spans="1:13" x14ac:dyDescent="0.25">
      <c r="A42" s="292"/>
      <c r="B42" s="291"/>
      <c r="C42" s="290"/>
      <c r="D42" s="38" t="s">
        <v>63</v>
      </c>
      <c r="E42" s="47"/>
      <c r="F42" s="68"/>
      <c r="G42" s="50">
        <v>0</v>
      </c>
      <c r="H42" s="47">
        <v>0</v>
      </c>
      <c r="I42" s="47">
        <v>0</v>
      </c>
      <c r="J42" s="51">
        <v>0</v>
      </c>
      <c r="K42" s="49"/>
      <c r="L42" s="47"/>
      <c r="M42" s="38"/>
    </row>
    <row r="43" spans="1:13" ht="28.5" customHeight="1" x14ac:dyDescent="0.25">
      <c r="A43" s="292">
        <v>5</v>
      </c>
      <c r="B43" s="291" t="s">
        <v>93</v>
      </c>
      <c r="C43" s="290" t="str">
        <f>'пр 10 к Пор'!C53</f>
        <v>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</v>
      </c>
      <c r="D43" s="44" t="s">
        <v>66</v>
      </c>
      <c r="E43" s="75">
        <f>SUM(E45:E49)</f>
        <v>5547.06</v>
      </c>
      <c r="F43" s="76">
        <f t="shared" ref="F43:L43" si="6">SUM(F45:F49)</f>
        <v>5275.6247000000003</v>
      </c>
      <c r="G43" s="77">
        <f t="shared" si="6"/>
        <v>6959.0510000000004</v>
      </c>
      <c r="H43" s="75">
        <f t="shared" si="6"/>
        <v>2706.5741000000003</v>
      </c>
      <c r="I43" s="75">
        <f t="shared" si="6"/>
        <v>6118.0698000000002</v>
      </c>
      <c r="J43" s="78">
        <f t="shared" si="6"/>
        <v>6082.2258000000002</v>
      </c>
      <c r="K43" s="79">
        <f t="shared" si="6"/>
        <v>8047.06</v>
      </c>
      <c r="L43" s="75">
        <f t="shared" si="6"/>
        <v>8047.06</v>
      </c>
      <c r="M43" s="44"/>
    </row>
    <row r="44" spans="1:13" ht="28.5" customHeight="1" x14ac:dyDescent="0.25">
      <c r="A44" s="292"/>
      <c r="B44" s="291"/>
      <c r="C44" s="291"/>
      <c r="D44" s="38" t="s">
        <v>65</v>
      </c>
      <c r="E44" s="47"/>
      <c r="F44" s="68"/>
      <c r="G44" s="50"/>
      <c r="H44" s="47"/>
      <c r="I44" s="47"/>
      <c r="J44" s="51"/>
      <c r="K44" s="49"/>
      <c r="L44" s="47"/>
      <c r="M44" s="38"/>
    </row>
    <row r="45" spans="1:13" ht="28.5" customHeight="1" x14ac:dyDescent="0.25">
      <c r="A45" s="292"/>
      <c r="B45" s="291"/>
      <c r="C45" s="291"/>
      <c r="D45" s="43" t="s">
        <v>87</v>
      </c>
      <c r="E45" s="47"/>
      <c r="F45" s="68"/>
      <c r="G45" s="50">
        <v>0</v>
      </c>
      <c r="H45" s="47">
        <v>0</v>
      </c>
      <c r="I45" s="47">
        <v>0</v>
      </c>
      <c r="J45" s="51">
        <v>0</v>
      </c>
      <c r="K45" s="49"/>
      <c r="L45" s="47"/>
      <c r="M45" s="38"/>
    </row>
    <row r="46" spans="1:13" ht="28.5" customHeight="1" x14ac:dyDescent="0.25">
      <c r="A46" s="292"/>
      <c r="B46" s="291"/>
      <c r="C46" s="291"/>
      <c r="D46" s="38" t="s">
        <v>88</v>
      </c>
      <c r="E46" s="47"/>
      <c r="F46" s="68"/>
      <c r="G46" s="50">
        <v>0</v>
      </c>
      <c r="H46" s="47">
        <v>0</v>
      </c>
      <c r="I46" s="47">
        <v>0</v>
      </c>
      <c r="J46" s="51">
        <v>0</v>
      </c>
      <c r="K46" s="49"/>
      <c r="L46" s="47"/>
      <c r="M46" s="38"/>
    </row>
    <row r="47" spans="1:13" ht="28.5" customHeight="1" x14ac:dyDescent="0.25">
      <c r="A47" s="292"/>
      <c r="B47" s="291"/>
      <c r="C47" s="291"/>
      <c r="D47" s="38" t="s">
        <v>64</v>
      </c>
      <c r="E47" s="47">
        <v>5547.06</v>
      </c>
      <c r="F47" s="68">
        <v>5275.6247000000003</v>
      </c>
      <c r="G47" s="50">
        <v>6959.0510000000004</v>
      </c>
      <c r="H47" s="47">
        <v>2706.5741000000003</v>
      </c>
      <c r="I47" s="47">
        <v>6118.0698000000002</v>
      </c>
      <c r="J47" s="51">
        <v>6082.2258000000002</v>
      </c>
      <c r="K47" s="49">
        <v>8047.06</v>
      </c>
      <c r="L47" s="47">
        <v>8047.06</v>
      </c>
      <c r="M47" s="38"/>
    </row>
    <row r="48" spans="1:13" ht="28.5" customHeight="1" x14ac:dyDescent="0.25">
      <c r="A48" s="292"/>
      <c r="B48" s="291"/>
      <c r="C48" s="291"/>
      <c r="D48" s="42" t="s">
        <v>89</v>
      </c>
      <c r="E48" s="47"/>
      <c r="F48" s="68"/>
      <c r="G48" s="50">
        <v>0</v>
      </c>
      <c r="H48" s="47">
        <v>0</v>
      </c>
      <c r="I48" s="47">
        <v>0</v>
      </c>
      <c r="J48" s="51">
        <v>0</v>
      </c>
      <c r="K48" s="49"/>
      <c r="L48" s="47"/>
      <c r="M48" s="38"/>
    </row>
    <row r="49" spans="1:13" ht="28.5" customHeight="1" x14ac:dyDescent="0.25">
      <c r="A49" s="292"/>
      <c r="B49" s="291"/>
      <c r="C49" s="291"/>
      <c r="D49" s="38" t="s">
        <v>63</v>
      </c>
      <c r="E49" s="47"/>
      <c r="F49" s="68"/>
      <c r="G49" s="50">
        <v>0</v>
      </c>
      <c r="H49" s="47">
        <v>0</v>
      </c>
      <c r="I49" s="47">
        <v>0</v>
      </c>
      <c r="J49" s="51">
        <v>0</v>
      </c>
      <c r="K49" s="49"/>
      <c r="L49" s="47"/>
      <c r="M49" s="38"/>
    </row>
    <row r="50" spans="1:13" ht="27.75" customHeight="1" x14ac:dyDescent="0.25">
      <c r="A50" s="292">
        <v>5</v>
      </c>
      <c r="B50" s="291" t="s">
        <v>145</v>
      </c>
      <c r="C50" s="290" t="str">
        <f>'пр 10 к Пор'!C62</f>
        <v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</v>
      </c>
      <c r="D50" s="44" t="s">
        <v>66</v>
      </c>
      <c r="E50" s="75">
        <f>SUM(E52:E56)</f>
        <v>0</v>
      </c>
      <c r="F50" s="76">
        <f t="shared" ref="F50:L50" si="7">SUM(F52:F56)</f>
        <v>0</v>
      </c>
      <c r="G50" s="77">
        <f t="shared" si="7"/>
        <v>1088.009</v>
      </c>
      <c r="H50" s="75">
        <f t="shared" si="7"/>
        <v>0</v>
      </c>
      <c r="I50" s="75">
        <f t="shared" si="7"/>
        <v>1105.164</v>
      </c>
      <c r="J50" s="78">
        <f t="shared" si="7"/>
        <v>1035.3559599999999</v>
      </c>
      <c r="K50" s="79">
        <f t="shared" si="7"/>
        <v>0</v>
      </c>
      <c r="L50" s="75">
        <f t="shared" si="7"/>
        <v>0</v>
      </c>
      <c r="M50" s="44"/>
    </row>
    <row r="51" spans="1:13" ht="27.75" customHeight="1" x14ac:dyDescent="0.25">
      <c r="A51" s="292"/>
      <c r="B51" s="291"/>
      <c r="C51" s="291"/>
      <c r="D51" s="38" t="s">
        <v>65</v>
      </c>
      <c r="E51" s="47"/>
      <c r="F51" s="68"/>
      <c r="G51" s="50"/>
      <c r="H51" s="47"/>
      <c r="I51" s="47"/>
      <c r="J51" s="51"/>
      <c r="K51" s="49"/>
      <c r="L51" s="47"/>
      <c r="M51" s="38"/>
    </row>
    <row r="52" spans="1:13" ht="27.75" customHeight="1" x14ac:dyDescent="0.25">
      <c r="A52" s="292"/>
      <c r="B52" s="291"/>
      <c r="C52" s="291"/>
      <c r="D52" s="43" t="s">
        <v>87</v>
      </c>
      <c r="E52" s="47"/>
      <c r="F52" s="68"/>
      <c r="G52" s="50">
        <v>0</v>
      </c>
      <c r="H52" s="47">
        <v>0</v>
      </c>
      <c r="I52" s="47">
        <v>0</v>
      </c>
      <c r="J52" s="51">
        <v>0</v>
      </c>
      <c r="K52" s="49"/>
      <c r="L52" s="47"/>
      <c r="M52" s="38"/>
    </row>
    <row r="53" spans="1:13" ht="27.75" customHeight="1" x14ac:dyDescent="0.25">
      <c r="A53" s="292"/>
      <c r="B53" s="291"/>
      <c r="C53" s="291"/>
      <c r="D53" s="38" t="s">
        <v>88</v>
      </c>
      <c r="E53" s="47"/>
      <c r="F53" s="68"/>
      <c r="G53" s="50">
        <v>0</v>
      </c>
      <c r="H53" s="47">
        <v>0</v>
      </c>
      <c r="I53" s="47">
        <v>0</v>
      </c>
      <c r="J53" s="51">
        <v>0</v>
      </c>
      <c r="K53" s="49"/>
      <c r="L53" s="47"/>
      <c r="M53" s="38"/>
    </row>
    <row r="54" spans="1:13" ht="27.75" customHeight="1" x14ac:dyDescent="0.25">
      <c r="A54" s="292"/>
      <c r="B54" s="291"/>
      <c r="C54" s="291"/>
      <c r="D54" s="38" t="s">
        <v>64</v>
      </c>
      <c r="E54" s="47"/>
      <c r="F54" s="68"/>
      <c r="G54" s="50">
        <v>1088.009</v>
      </c>
      <c r="H54" s="47">
        <v>0</v>
      </c>
      <c r="I54" s="47">
        <v>1105.164</v>
      </c>
      <c r="J54" s="51">
        <v>1035.3559599999999</v>
      </c>
      <c r="K54" s="49"/>
      <c r="L54" s="47"/>
      <c r="M54" s="38"/>
    </row>
    <row r="55" spans="1:13" ht="50.25" customHeight="1" x14ac:dyDescent="0.25">
      <c r="A55" s="292"/>
      <c r="B55" s="291"/>
      <c r="C55" s="291"/>
      <c r="D55" s="42" t="s">
        <v>89</v>
      </c>
      <c r="E55" s="47"/>
      <c r="F55" s="68"/>
      <c r="G55" s="50">
        <v>0</v>
      </c>
      <c r="H55" s="47">
        <v>0</v>
      </c>
      <c r="I55" s="47">
        <v>0</v>
      </c>
      <c r="J55" s="51">
        <v>0</v>
      </c>
      <c r="K55" s="49"/>
      <c r="L55" s="47"/>
      <c r="M55" s="38"/>
    </row>
    <row r="56" spans="1:13" ht="27.75" customHeight="1" thickBot="1" x14ac:dyDescent="0.3">
      <c r="A56" s="292"/>
      <c r="B56" s="291"/>
      <c r="C56" s="291"/>
      <c r="D56" s="38" t="s">
        <v>63</v>
      </c>
      <c r="E56" s="47"/>
      <c r="F56" s="68"/>
      <c r="G56" s="52">
        <v>0</v>
      </c>
      <c r="H56" s="53">
        <v>0</v>
      </c>
      <c r="I56" s="53">
        <v>0</v>
      </c>
      <c r="J56" s="54">
        <v>0</v>
      </c>
      <c r="K56" s="49"/>
      <c r="L56" s="47"/>
      <c r="M56" s="38"/>
    </row>
    <row r="64" spans="1:13" s="35" customFormat="1" ht="82.5" customHeight="1" x14ac:dyDescent="0.3">
      <c r="A64" s="276" t="str">
        <f>'пр 10 к Пор'!A74:J74</f>
        <v>Исполняющая обязаности
руководителя управления экономики, 
планирования и перспективного развития 
администрации Туруханского района</v>
      </c>
      <c r="B64" s="277"/>
      <c r="C64" s="277"/>
      <c r="D64" s="277"/>
      <c r="E64" s="277"/>
      <c r="F64" s="277"/>
      <c r="G64" s="277"/>
      <c r="H64" s="277"/>
      <c r="I64" s="277"/>
      <c r="K64" s="126" t="str">
        <f>'пр 10 к Пор'!N74</f>
        <v>А.Н. Семенова</v>
      </c>
      <c r="L64" s="231"/>
      <c r="M64" s="37"/>
    </row>
    <row r="79" spans="1:1" x14ac:dyDescent="0.25">
      <c r="A79" s="35" t="str">
        <f>'пр 10 к Пор'!A105</f>
        <v>Моховикова Наталья Леонидовна</v>
      </c>
    </row>
    <row r="80" spans="1:1" x14ac:dyDescent="0.25">
      <c r="A80" s="35" t="str">
        <f>'пр 10 к Пор'!A106</f>
        <v>(39190) 45-159</v>
      </c>
    </row>
    <row r="90" spans="5:12" x14ac:dyDescent="0.25">
      <c r="E90" s="35" t="b">
        <f>E15='пр 10 к Пор'!I17</f>
        <v>1</v>
      </c>
      <c r="F90" s="35" t="b">
        <f>F15='пр 10 к Пор'!J17</f>
        <v>1</v>
      </c>
      <c r="G90" s="35" t="b">
        <f>G15='пр 10 к Пор'!K17</f>
        <v>1</v>
      </c>
      <c r="H90" s="35" t="b">
        <f>H15='пр 10 к Пор'!L17</f>
        <v>1</v>
      </c>
      <c r="I90" s="35" t="b">
        <f>I15='пр 10 к Пор'!M17</f>
        <v>1</v>
      </c>
      <c r="J90" s="35" t="b">
        <f>J15='пр 10 к Пор'!N17</f>
        <v>1</v>
      </c>
      <c r="K90" s="35" t="b">
        <f>K15='пр 10 к Пор'!O17</f>
        <v>1</v>
      </c>
      <c r="L90" s="35" t="b">
        <f>L15='пр 10 к Пор'!P17</f>
        <v>1</v>
      </c>
    </row>
    <row r="91" spans="5:12" x14ac:dyDescent="0.25">
      <c r="E91" s="35" t="b">
        <f>E22='пр 10 к Пор'!I26</f>
        <v>1</v>
      </c>
      <c r="F91" s="35" t="b">
        <f>F22='пр 10 к Пор'!J26</f>
        <v>1</v>
      </c>
      <c r="G91" s="35" t="b">
        <f>G22='пр 10 к Пор'!K26</f>
        <v>1</v>
      </c>
      <c r="H91" s="35" t="b">
        <f>H22='пр 10 к Пор'!L26</f>
        <v>1</v>
      </c>
      <c r="I91" s="35" t="b">
        <f>I22='пр 10 к Пор'!M26</f>
        <v>1</v>
      </c>
      <c r="J91" s="35" t="b">
        <f>J22='пр 10 к Пор'!N26</f>
        <v>1</v>
      </c>
      <c r="K91" s="35" t="b">
        <f>K22='пр 10 к Пор'!O26</f>
        <v>1</v>
      </c>
      <c r="L91" s="35" t="b">
        <f>L22='пр 10 к Пор'!P26</f>
        <v>1</v>
      </c>
    </row>
    <row r="92" spans="5:12" x14ac:dyDescent="0.25">
      <c r="E92" s="35" t="b">
        <f>E29='пр 10 к Пор'!I35</f>
        <v>1</v>
      </c>
      <c r="F92" s="35" t="b">
        <f>F29='пр 10 к Пор'!J35</f>
        <v>1</v>
      </c>
      <c r="G92" s="35" t="b">
        <f>G29='пр 10 к Пор'!K35</f>
        <v>1</v>
      </c>
      <c r="H92" s="35" t="b">
        <f>H29='пр 10 к Пор'!L35</f>
        <v>1</v>
      </c>
      <c r="I92" s="35" t="b">
        <f>I29='пр 10 к Пор'!M35</f>
        <v>1</v>
      </c>
      <c r="J92" s="35" t="b">
        <f>J29='пр 10 к Пор'!N35</f>
        <v>1</v>
      </c>
      <c r="K92" s="35" t="b">
        <f>K29='пр 10 к Пор'!O35</f>
        <v>1</v>
      </c>
      <c r="L92" s="35" t="b">
        <f>L29='пр 10 к Пор'!P35</f>
        <v>1</v>
      </c>
    </row>
    <row r="93" spans="5:12" x14ac:dyDescent="0.25">
      <c r="E93" s="35" t="b">
        <f>E36='пр 10 к Пор'!I44</f>
        <v>1</v>
      </c>
      <c r="F93" s="35" t="b">
        <f>F36='пр 10 к Пор'!J44</f>
        <v>1</v>
      </c>
      <c r="G93" s="35" t="b">
        <f>G36='пр 10 к Пор'!K44</f>
        <v>1</v>
      </c>
      <c r="H93" s="35" t="b">
        <f>H36='пр 10 к Пор'!L44</f>
        <v>1</v>
      </c>
      <c r="I93" s="35" t="b">
        <f>I36='пр 10 к Пор'!M44</f>
        <v>1</v>
      </c>
      <c r="J93" s="35" t="b">
        <f>J36='пр 10 к Пор'!N44</f>
        <v>1</v>
      </c>
      <c r="K93" s="35" t="b">
        <f>K36='пр 10 к Пор'!O44</f>
        <v>1</v>
      </c>
      <c r="L93" s="35" t="b">
        <f>L36='пр 10 к Пор'!P44</f>
        <v>1</v>
      </c>
    </row>
    <row r="94" spans="5:12" x14ac:dyDescent="0.25">
      <c r="E94" s="35" t="b">
        <f>E43='пр 10 к Пор'!I53</f>
        <v>1</v>
      </c>
      <c r="F94" s="35" t="b">
        <f>F43='пр 10 к Пор'!J53</f>
        <v>1</v>
      </c>
      <c r="G94" s="35" t="b">
        <f>G43='пр 10 к Пор'!K53</f>
        <v>1</v>
      </c>
      <c r="H94" s="35" t="b">
        <f>H43='пр 10 к Пор'!L53</f>
        <v>1</v>
      </c>
      <c r="I94" s="35" t="b">
        <f>I43='пр 10 к Пор'!M53</f>
        <v>1</v>
      </c>
      <c r="J94" s="35" t="b">
        <f>J43='пр 10 к Пор'!N53</f>
        <v>1</v>
      </c>
      <c r="K94" s="35" t="b">
        <f>K43='пр 10 к Пор'!O53</f>
        <v>1</v>
      </c>
      <c r="L94" s="35" t="b">
        <f>L43='пр 10 к Пор'!P53</f>
        <v>1</v>
      </c>
    </row>
  </sheetData>
  <mergeCells count="34">
    <mergeCell ref="A22:A28"/>
    <mergeCell ref="A4:M4"/>
    <mergeCell ref="A5:M5"/>
    <mergeCell ref="A6:M6"/>
    <mergeCell ref="A36:A42"/>
    <mergeCell ref="A29:A35"/>
    <mergeCell ref="B29:B35"/>
    <mergeCell ref="G11:J11"/>
    <mergeCell ref="C29:C35"/>
    <mergeCell ref="B36:B42"/>
    <mergeCell ref="C36:C42"/>
    <mergeCell ref="A7:M7"/>
    <mergeCell ref="B22:B28"/>
    <mergeCell ref="C22:C28"/>
    <mergeCell ref="A8:M8"/>
    <mergeCell ref="K11:L12"/>
    <mergeCell ref="M11:M13"/>
    <mergeCell ref="G12:H12"/>
    <mergeCell ref="I12:J12"/>
    <mergeCell ref="A15:A21"/>
    <mergeCell ref="B15:B21"/>
    <mergeCell ref="C15:C21"/>
    <mergeCell ref="A11:A13"/>
    <mergeCell ref="B11:B13"/>
    <mergeCell ref="C11:C13"/>
    <mergeCell ref="D11:D13"/>
    <mergeCell ref="E11:F12"/>
    <mergeCell ref="C50:C56"/>
    <mergeCell ref="A43:A49"/>
    <mergeCell ref="B43:B49"/>
    <mergeCell ref="C43:C49"/>
    <mergeCell ref="A64:I64"/>
    <mergeCell ref="A50:A56"/>
    <mergeCell ref="B50:B56"/>
  </mergeCells>
  <pageMargins left="0.78740157480314965" right="0.78740157480314965" top="1.1811023622047245" bottom="0.36" header="0.31496062992125984" footer="0.31496062992125984"/>
  <pageSetup paperSize="9" scale="58" fitToHeight="0" orientation="landscape" horizontalDpi="0" verticalDpi="0" r:id="rId1"/>
  <rowBreaks count="1" manualBreakCount="1"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1"/>
  <sheetViews>
    <sheetView view="pageBreakPreview" topLeftCell="A16" zoomScale="85" zoomScaleNormal="100" zoomScaleSheetLayoutView="85" workbookViewId="0">
      <selection activeCell="D25" sqref="D25:D26"/>
    </sheetView>
  </sheetViews>
  <sheetFormatPr defaultRowHeight="15" x14ac:dyDescent="0.25"/>
  <cols>
    <col min="1" max="1" width="56.5703125" style="4" customWidth="1"/>
    <col min="2" max="2" width="20.42578125" style="4" customWidth="1"/>
    <col min="3" max="3" width="15.7109375" style="4" customWidth="1"/>
    <col min="4" max="4" width="16.28515625" style="4" customWidth="1"/>
    <col min="5" max="5" width="26.5703125" style="4" customWidth="1"/>
    <col min="6" max="6" width="33.140625" style="4" customWidth="1"/>
    <col min="7" max="7" width="16.42578125" style="85" customWidth="1"/>
    <col min="8" max="8" width="9.140625" style="4"/>
    <col min="9" max="14" width="9.140625" style="61"/>
    <col min="15" max="16384" width="9.140625" style="4"/>
  </cols>
  <sheetData>
    <row r="1" spans="1:7" x14ac:dyDescent="0.25">
      <c r="D1" s="295" t="s">
        <v>141</v>
      </c>
      <c r="E1" s="295"/>
    </row>
    <row r="4" spans="1:7" ht="30.75" customHeight="1" x14ac:dyDescent="0.25">
      <c r="A4" s="293" t="s">
        <v>0</v>
      </c>
      <c r="B4" s="293"/>
      <c r="C4" s="293"/>
      <c r="D4" s="293"/>
      <c r="E4" s="293"/>
    </row>
    <row r="5" spans="1:7" ht="15.75" x14ac:dyDescent="0.25">
      <c r="A5" s="152"/>
      <c r="B5" s="152"/>
      <c r="C5" s="152"/>
      <c r="D5" s="152"/>
      <c r="E5" s="152"/>
    </row>
    <row r="6" spans="1:7" x14ac:dyDescent="0.25">
      <c r="A6" s="5"/>
      <c r="B6" s="5"/>
      <c r="C6" s="5"/>
      <c r="D6" s="5"/>
      <c r="E6" s="5"/>
    </row>
    <row r="7" spans="1:7" x14ac:dyDescent="0.25">
      <c r="A7" s="294" t="s">
        <v>1</v>
      </c>
      <c r="B7" s="294" t="s">
        <v>2</v>
      </c>
      <c r="C7" s="294"/>
      <c r="D7" s="294"/>
      <c r="E7" s="294" t="s">
        <v>3</v>
      </c>
    </row>
    <row r="8" spans="1:7" ht="75" x14ac:dyDescent="0.25">
      <c r="A8" s="294"/>
      <c r="B8" s="15" t="s">
        <v>4</v>
      </c>
      <c r="C8" s="15" t="s">
        <v>5</v>
      </c>
      <c r="D8" s="15" t="s">
        <v>6</v>
      </c>
      <c r="E8" s="294"/>
    </row>
    <row r="9" spans="1:7" x14ac:dyDescent="0.25">
      <c r="A9" s="1">
        <v>1</v>
      </c>
      <c r="B9" s="1">
        <v>2</v>
      </c>
      <c r="C9" s="1">
        <v>3</v>
      </c>
      <c r="D9" s="1">
        <v>4</v>
      </c>
      <c r="E9" s="1" t="s">
        <v>9</v>
      </c>
    </row>
    <row r="10" spans="1:7" ht="15.75" x14ac:dyDescent="0.25">
      <c r="A10" s="24" t="s">
        <v>7</v>
      </c>
      <c r="B10" s="25">
        <f>B11+B14+B17+B19+B21</f>
        <v>20716.639450000002</v>
      </c>
      <c r="C10" s="25">
        <f t="shared" ref="C10:D10" si="0">C11+C14+C17+C19+C21</f>
        <v>140.65204000000017</v>
      </c>
      <c r="D10" s="25">
        <f t="shared" si="0"/>
        <v>22857.291490000003</v>
      </c>
      <c r="E10" s="210">
        <f>(B10+C10)/D10</f>
        <v>0.91250056898145637</v>
      </c>
      <c r="F10" s="243">
        <f>E10*100</f>
        <v>91.250056898145644</v>
      </c>
    </row>
    <row r="11" spans="1:7" ht="47.25" x14ac:dyDescent="0.25">
      <c r="A11" s="2" t="str">
        <f>CONCATENATE("Подпрограмма 1",". ",'пр 10 к Пор'!C26)</f>
        <v>Подпрограмма 1. Поддержка развития среднего и малого предпринимательства на территории Туруханского района</v>
      </c>
      <c r="B11" s="26">
        <f>SUM(B12:B13)</f>
        <v>0</v>
      </c>
      <c r="C11" s="26">
        <f>SUM(C12:C13)</f>
        <v>25</v>
      </c>
      <c r="D11" s="26">
        <f>SUM(D12:D13)</f>
        <v>25</v>
      </c>
      <c r="E11" s="28">
        <f t="shared" ref="E11:E20" si="1">(B11+C11)/D11</f>
        <v>1</v>
      </c>
    </row>
    <row r="12" spans="1:7" ht="15.75" x14ac:dyDescent="0.25">
      <c r="A12" s="3" t="s">
        <v>148</v>
      </c>
      <c r="B12" s="27">
        <v>0</v>
      </c>
      <c r="C12" s="209"/>
      <c r="D12" s="27">
        <v>0</v>
      </c>
      <c r="E12" s="29"/>
      <c r="G12" s="86">
        <f t="shared" ref="G12:G18" si="2">B12-D12</f>
        <v>0</v>
      </c>
    </row>
    <row r="13" spans="1:7" ht="31.5" x14ac:dyDescent="0.25">
      <c r="A13" s="3" t="s">
        <v>96</v>
      </c>
      <c r="B13" s="27">
        <v>0</v>
      </c>
      <c r="C13" s="209">
        <f>D13-B13</f>
        <v>25</v>
      </c>
      <c r="D13" s="27">
        <v>25</v>
      </c>
      <c r="E13" s="29">
        <f t="shared" si="1"/>
        <v>1</v>
      </c>
      <c r="G13" s="86">
        <f t="shared" si="2"/>
        <v>-25</v>
      </c>
    </row>
    <row r="14" spans="1:7" ht="47.25" x14ac:dyDescent="0.25">
      <c r="A14" s="2" t="str">
        <f>CONCATENATE("Подпрограмма 2",". ",'пр 10 к Пор'!C35)</f>
        <v>Подпрограмма 2. Развитие сельского хозяйства и регулирование рынков сельскохозяйственной продукции, сырья и продовольствия</v>
      </c>
      <c r="B14" s="26">
        <f>SUM(B15:B16)</f>
        <v>10609</v>
      </c>
      <c r="C14" s="26">
        <f>SUM(C15:C16)</f>
        <v>10</v>
      </c>
      <c r="D14" s="26">
        <f>SUM(D15:D16)</f>
        <v>10619</v>
      </c>
      <c r="E14" s="28">
        <f t="shared" si="1"/>
        <v>1</v>
      </c>
      <c r="G14" s="86"/>
    </row>
    <row r="15" spans="1:7" ht="47.25" x14ac:dyDescent="0.25">
      <c r="A15" s="3" t="s">
        <v>149</v>
      </c>
      <c r="B15" s="27">
        <v>10609</v>
      </c>
      <c r="C15" s="209">
        <f>D15-B15</f>
        <v>10</v>
      </c>
      <c r="D15" s="27">
        <v>10619</v>
      </c>
      <c r="E15" s="29">
        <f t="shared" si="1"/>
        <v>1</v>
      </c>
      <c r="G15" s="86">
        <f t="shared" si="2"/>
        <v>-10</v>
      </c>
    </row>
    <row r="16" spans="1:7" ht="63" x14ac:dyDescent="0.25">
      <c r="A16" s="3" t="s">
        <v>97</v>
      </c>
      <c r="B16" s="27">
        <v>0</v>
      </c>
      <c r="C16" s="27"/>
      <c r="D16" s="27">
        <v>0</v>
      </c>
      <c r="E16" s="29"/>
      <c r="G16" s="86">
        <f t="shared" si="2"/>
        <v>0</v>
      </c>
    </row>
    <row r="17" spans="1:7" ht="63" x14ac:dyDescent="0.25">
      <c r="A17" s="2" t="str">
        <f>CONCATENATE("Подпрограмма 3",". ",'пр 10 к Пор'!C44)</f>
        <v>Подпрограмма 3. Предоставление субсидий на возмещение части затрат, связанных с поставкой и обеспечением населения Туруханского района продуктами питания</v>
      </c>
      <c r="B17" s="26">
        <f>SUM(B18:B18)</f>
        <v>2990.0576900000001</v>
      </c>
      <c r="C17" s="26">
        <f>SUM(C18:C18)</f>
        <v>0</v>
      </c>
      <c r="D17" s="26">
        <f>SUM(D18:D18)</f>
        <v>4990.0576900000005</v>
      </c>
      <c r="E17" s="28">
        <f t="shared" si="1"/>
        <v>0.59920303045634726</v>
      </c>
      <c r="G17" s="86"/>
    </row>
    <row r="18" spans="1:7" ht="47.25" x14ac:dyDescent="0.25">
      <c r="A18" s="3" t="s">
        <v>150</v>
      </c>
      <c r="B18" s="27">
        <v>2990.0576900000001</v>
      </c>
      <c r="C18" s="209"/>
      <c r="D18" s="27">
        <v>4990.0576900000005</v>
      </c>
      <c r="E18" s="29">
        <f t="shared" si="1"/>
        <v>0.59920303045634726</v>
      </c>
      <c r="G18" s="86">
        <f t="shared" si="2"/>
        <v>-2000.0000000000005</v>
      </c>
    </row>
    <row r="19" spans="1:7" ht="78.75" x14ac:dyDescent="0.25">
      <c r="A19" s="2" t="str">
        <f>CONCATENATE("Подпрограмма 4",". ",'пр 10 к Пор'!C53)</f>
        <v>Подпрограмма 4. 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</v>
      </c>
      <c r="B19" s="26">
        <f>SUM(B20:B20)</f>
        <v>6082.2258000000002</v>
      </c>
      <c r="C19" s="26">
        <f>SUM(C20:C20)</f>
        <v>35.844000000000051</v>
      </c>
      <c r="D19" s="26">
        <f>SUM(D20:D20)</f>
        <v>6118.0698000000002</v>
      </c>
      <c r="E19" s="28">
        <f t="shared" si="1"/>
        <v>1</v>
      </c>
      <c r="G19" s="86"/>
    </row>
    <row r="20" spans="1:7" ht="47.25" x14ac:dyDescent="0.25">
      <c r="A20" s="3" t="s">
        <v>98</v>
      </c>
      <c r="B20" s="27">
        <v>6082.2258000000002</v>
      </c>
      <c r="C20" s="209">
        <f>D20-B20</f>
        <v>35.844000000000051</v>
      </c>
      <c r="D20" s="27">
        <v>6118.0698000000002</v>
      </c>
      <c r="E20" s="29">
        <f t="shared" si="1"/>
        <v>1</v>
      </c>
      <c r="G20" s="86"/>
    </row>
    <row r="21" spans="1:7" ht="78.75" x14ac:dyDescent="0.25">
      <c r="A21" s="2" t="str">
        <f>CONCATENATE("Отдельное мероприятие 1",". ",'пр 10 к Пор'!C62)</f>
        <v>Отдельное мероприятие 1.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</v>
      </c>
      <c r="B21" s="26">
        <f>SUM(B22:B22)</f>
        <v>1035.3559599999999</v>
      </c>
      <c r="C21" s="26">
        <f>SUM(C22:C22)</f>
        <v>69.808040000000119</v>
      </c>
      <c r="D21" s="26">
        <f>SUM(D22:D22)</f>
        <v>1105.164</v>
      </c>
      <c r="E21" s="28">
        <f t="shared" ref="E21:E22" si="3">(B21+C21)/D21</f>
        <v>1</v>
      </c>
      <c r="G21" s="86"/>
    </row>
    <row r="22" spans="1:7" ht="63" x14ac:dyDescent="0.25">
      <c r="A22" s="3" t="str">
        <f>'пр 10 к Пор'!C62</f>
        <v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</v>
      </c>
      <c r="B22" s="27">
        <v>1035.3559599999999</v>
      </c>
      <c r="C22" s="209">
        <f>D22-B22</f>
        <v>69.808040000000119</v>
      </c>
      <c r="D22" s="27">
        <v>1105.164</v>
      </c>
      <c r="E22" s="29">
        <f t="shared" si="3"/>
        <v>1</v>
      </c>
      <c r="G22" s="86"/>
    </row>
    <row r="25" spans="1:7" ht="64.5" customHeight="1" x14ac:dyDescent="0.25">
      <c r="A25" s="127" t="str">
        <f>'пр 11 к Пор'!A64:I64</f>
        <v>Исполняющая обязаности
руководителя управления экономики, 
планирования и перспективного развития 
администрации Туруханского района</v>
      </c>
      <c r="E25" s="128" t="str">
        <f>'пр 11 к Пор'!K64</f>
        <v>А.Н. Семенова</v>
      </c>
    </row>
    <row r="40" spans="1:1" x14ac:dyDescent="0.25">
      <c r="A40" s="4" t="str">
        <f>'пр 11 к Пор'!A79</f>
        <v>Моховикова Наталья Леонидовна</v>
      </c>
    </row>
    <row r="41" spans="1:1" x14ac:dyDescent="0.25">
      <c r="A41" s="4" t="str">
        <f>'пр 11 к Пор'!A80</f>
        <v>(39190) 45-159</v>
      </c>
    </row>
  </sheetData>
  <mergeCells count="5">
    <mergeCell ref="A4:E4"/>
    <mergeCell ref="A7:A8"/>
    <mergeCell ref="B7:D7"/>
    <mergeCell ref="E7:E8"/>
    <mergeCell ref="D1:E1"/>
  </mergeCells>
  <pageMargins left="0.78740157480314965" right="0.78740157480314965" top="1.1811023622047245" bottom="0.19" header="0.31496062992125984" footer="0.31496062992125984"/>
  <pageSetup paperSize="9" scale="95" fitToHeight="0" orientation="landscape" r:id="rId1"/>
  <rowBreaks count="1" manualBreakCount="1">
    <brk id="21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35"/>
  <sheetViews>
    <sheetView zoomScaleNormal="100" zoomScaleSheetLayoutView="100" workbookViewId="0">
      <selection activeCell="A34" sqref="A34"/>
    </sheetView>
  </sheetViews>
  <sheetFormatPr defaultRowHeight="15" x14ac:dyDescent="0.25"/>
  <cols>
    <col min="1" max="1" width="44.7109375" style="4" customWidth="1"/>
    <col min="2" max="2" width="10.42578125" style="4" customWidth="1"/>
    <col min="3" max="4" width="10.85546875" style="4" customWidth="1"/>
    <col min="5" max="5" width="20.85546875" style="4" customWidth="1"/>
    <col min="6" max="7" width="16" style="4" customWidth="1"/>
    <col min="8" max="8" width="9.140625" style="4"/>
    <col min="9" max="14" width="9.140625" style="61"/>
    <col min="15" max="16384" width="9.140625" style="4"/>
  </cols>
  <sheetData>
    <row r="1" spans="1:14" x14ac:dyDescent="0.25">
      <c r="E1" s="296" t="s">
        <v>142</v>
      </c>
      <c r="F1" s="296"/>
      <c r="G1" s="296"/>
    </row>
    <row r="2" spans="1:14" x14ac:dyDescent="0.25">
      <c r="F2" s="10"/>
      <c r="G2" s="11"/>
    </row>
    <row r="3" spans="1:14" x14ac:dyDescent="0.25">
      <c r="F3" s="10"/>
      <c r="G3" s="11"/>
    </row>
    <row r="4" spans="1:14" ht="46.5" customHeight="1" x14ac:dyDescent="0.25">
      <c r="A4" s="293" t="s">
        <v>21</v>
      </c>
      <c r="B4" s="293"/>
      <c r="C4" s="293"/>
      <c r="D4" s="293"/>
      <c r="E4" s="293"/>
      <c r="F4" s="293"/>
      <c r="G4" s="293"/>
    </row>
    <row r="5" spans="1:14" x14ac:dyDescent="0.25">
      <c r="A5" s="5"/>
      <c r="B5" s="5"/>
      <c r="C5" s="5"/>
      <c r="D5" s="5"/>
      <c r="E5" s="5"/>
      <c r="F5" s="5"/>
      <c r="G5" s="5"/>
    </row>
    <row r="6" spans="1:14" ht="80.25" customHeight="1" x14ac:dyDescent="0.25">
      <c r="A6" s="294" t="s">
        <v>31</v>
      </c>
      <c r="B6" s="294" t="s">
        <v>10</v>
      </c>
      <c r="C6" s="294" t="s">
        <v>22</v>
      </c>
      <c r="D6" s="294"/>
      <c r="E6" s="294" t="s">
        <v>23</v>
      </c>
      <c r="F6" s="297" t="s">
        <v>24</v>
      </c>
      <c r="G6" s="298" t="s">
        <v>29</v>
      </c>
    </row>
    <row r="7" spans="1:14" x14ac:dyDescent="0.25">
      <c r="A7" s="294"/>
      <c r="B7" s="294"/>
      <c r="C7" s="59" t="s">
        <v>11</v>
      </c>
      <c r="D7" s="59" t="s">
        <v>12</v>
      </c>
      <c r="E7" s="294"/>
      <c r="F7" s="297"/>
      <c r="G7" s="298"/>
    </row>
    <row r="8" spans="1:14" x14ac:dyDescent="0.25">
      <c r="A8" s="8">
        <v>1</v>
      </c>
      <c r="B8" s="8">
        <f>A8+1</f>
        <v>2</v>
      </c>
      <c r="C8" s="8">
        <f t="shared" ref="C8:G8" si="0">B8+1</f>
        <v>3</v>
      </c>
      <c r="D8" s="8">
        <f t="shared" si="0"/>
        <v>4</v>
      </c>
      <c r="E8" s="8">
        <f t="shared" si="0"/>
        <v>5</v>
      </c>
      <c r="F8" s="8">
        <f t="shared" si="0"/>
        <v>6</v>
      </c>
      <c r="G8" s="8">
        <f t="shared" si="0"/>
        <v>7</v>
      </c>
    </row>
    <row r="9" spans="1:14" s="18" customFormat="1" ht="14.25" x14ac:dyDescent="0.2">
      <c r="A9" s="88" t="s">
        <v>7</v>
      </c>
      <c r="B9" s="22" t="s">
        <v>13</v>
      </c>
      <c r="C9" s="22" t="s">
        <v>13</v>
      </c>
      <c r="D9" s="22" t="s">
        <v>13</v>
      </c>
      <c r="E9" s="22" t="s">
        <v>13</v>
      </c>
      <c r="F9" s="22" t="s">
        <v>13</v>
      </c>
      <c r="G9" s="23">
        <f>AVERAGE(F10:F16)</f>
        <v>0.93413053408893698</v>
      </c>
      <c r="I9" s="62"/>
      <c r="J9" s="62"/>
      <c r="K9" s="62"/>
      <c r="L9" s="62"/>
      <c r="M9" s="62"/>
      <c r="N9" s="62"/>
    </row>
    <row r="10" spans="1:14" ht="39.75" customHeight="1" x14ac:dyDescent="0.25">
      <c r="A10" s="89" t="str">
        <f>'пр 9 к Пор'!B15</f>
        <v>Число вновь созданных субъектов малого предпринимательства</v>
      </c>
      <c r="B10" s="30" t="str">
        <f>'пр 9 к Пор'!C15</f>
        <v>ед.</v>
      </c>
      <c r="C10" s="57">
        <f>'пр 9 к Пор'!I15</f>
        <v>5</v>
      </c>
      <c r="D10" s="57">
        <f>'пр 9 к Пор'!J15</f>
        <v>24</v>
      </c>
      <c r="E10" s="30" t="s">
        <v>94</v>
      </c>
      <c r="F10" s="31">
        <f t="shared" ref="F10" si="1">IF(AND(C10=0,D10=0),1,IF(E10="нет или увеличение",IF(D10/C10&gt;1,1,D10/C10),IF(E10="снижение",IF(D10=0,1,IF(C10/D10&gt;1,1,C10/D10)))))</f>
        <v>1</v>
      </c>
      <c r="G10" s="7" t="s">
        <v>13</v>
      </c>
    </row>
    <row r="11" spans="1:14" ht="45.75" customHeight="1" x14ac:dyDescent="0.25">
      <c r="A11" s="89" t="str">
        <f>'пр 9 к Пор'!B17</f>
        <v>Индекс производства, к соответствующему периоду предыдущего года (по всем категориям хозяйств)</v>
      </c>
      <c r="B11" s="30" t="str">
        <f>'пр 9 к Пор'!C17</f>
        <v>%</v>
      </c>
      <c r="C11" s="30">
        <f>'пр 9 к Пор'!I17</f>
        <v>104</v>
      </c>
      <c r="D11" s="30">
        <f>'пр 9 к Пор'!J17</f>
        <v>103.7</v>
      </c>
      <c r="E11" s="30" t="s">
        <v>94</v>
      </c>
      <c r="F11" s="31">
        <f t="shared" ref="F11:F14" si="2">IF(AND(C11=0,D11=0),1,IF(E11="нет или увеличение",IF(D11/C11&gt;1,1,D11/C11),IF(E11="снижение",IF(D11=0,1,IF(C11/D11&gt;1,1,C11/D11)))))</f>
        <v>0.99711538461538463</v>
      </c>
      <c r="G11" s="7" t="s">
        <v>13</v>
      </c>
    </row>
    <row r="12" spans="1:14" ht="85.5" customHeight="1" x14ac:dyDescent="0.25">
      <c r="A12" s="89" t="str">
        <f>'пр 9 к Пор'!B18</f>
        <v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v>
      </c>
      <c r="B12" s="30" t="str">
        <f>'пр 9 к Пор'!C18</f>
        <v>ед.</v>
      </c>
      <c r="C12" s="30" t="str">
        <f>'пр 9 к Пор'!I18</f>
        <v>-</v>
      </c>
      <c r="D12" s="30">
        <f>'пр 9 к Пор'!J18</f>
        <v>0</v>
      </c>
      <c r="E12" s="30" t="s">
        <v>94</v>
      </c>
      <c r="F12" s="31">
        <v>1</v>
      </c>
      <c r="G12" s="7" t="s">
        <v>13</v>
      </c>
    </row>
    <row r="13" spans="1:14" ht="30" x14ac:dyDescent="0.25">
      <c r="A13" s="89" t="str">
        <f>'пр 9 к Пор'!B20</f>
        <v>Объем завезенных социально-значимых товаров</v>
      </c>
      <c r="B13" s="30" t="str">
        <f>'пр 9 к Пор'!C20</f>
        <v>тн.</v>
      </c>
      <c r="C13" s="30">
        <f>'пр 9 к Пор'!I20</f>
        <v>48.683489658536587</v>
      </c>
      <c r="D13" s="30">
        <f>'пр 9 к Пор'!J20</f>
        <v>29.171364000000001</v>
      </c>
      <c r="E13" s="30" t="s">
        <v>94</v>
      </c>
      <c r="F13" s="31">
        <f t="shared" si="2"/>
        <v>0.59920445729355887</v>
      </c>
      <c r="G13" s="7" t="s">
        <v>13</v>
      </c>
    </row>
    <row r="14" spans="1:14" ht="30" x14ac:dyDescent="0.25">
      <c r="A14" s="89" t="str">
        <f>CONCATENATE('пр 9 к Пор'!B$22," ",'пр 9 к Пор'!B23)</f>
        <v>Размер ставки субсидирования: г. Игарка и п. Светлогорск</v>
      </c>
      <c r="B14" s="30" t="str">
        <f>'пр 9 к Пор'!C23</f>
        <v>руб.</v>
      </c>
      <c r="C14" s="57">
        <f>'пр 9 к Пор'!I23</f>
        <v>2</v>
      </c>
      <c r="D14" s="57">
        <f>'пр 9 к Пор'!J23</f>
        <v>2</v>
      </c>
      <c r="E14" s="30" t="s">
        <v>94</v>
      </c>
      <c r="F14" s="31">
        <f t="shared" si="2"/>
        <v>1</v>
      </c>
      <c r="G14" s="7" t="s">
        <v>13</v>
      </c>
    </row>
    <row r="15" spans="1:14" ht="30" x14ac:dyDescent="0.25">
      <c r="A15" s="89" t="str">
        <f>CONCATENATE('пр 9 к Пор'!B$22," ",'пр 9 к Пор'!B24)</f>
        <v>Размер ставки субсидирования: с. Туруханск, с.Верхнеимбатск, п. Бор, с.Ворогово, с.Зотино</v>
      </c>
      <c r="B15" s="30" t="str">
        <f>'пр 9 к Пор'!C24</f>
        <v>руб.</v>
      </c>
      <c r="C15" s="57">
        <f>'пр 9 к Пор'!I24</f>
        <v>10</v>
      </c>
      <c r="D15" s="57">
        <f>'пр 9 к Пор'!J24</f>
        <v>10</v>
      </c>
      <c r="E15" s="30" t="s">
        <v>94</v>
      </c>
      <c r="F15" s="31">
        <f t="shared" ref="F15:F16" si="3">IF(AND(C15=0,D15=0),1,IF(E15="нет или увеличение",IF(D15/C15&gt;1,1,D15/C15),IF(E15="снижение",IF(D15=0,1,IF(C15/D15&gt;1,1,C15/D15)))))</f>
        <v>1</v>
      </c>
      <c r="G15" s="7" t="s">
        <v>13</v>
      </c>
    </row>
    <row r="16" spans="1:14" ht="15.75" x14ac:dyDescent="0.25">
      <c r="A16" s="89" t="str">
        <f>'пр 9 к Пор'!B25</f>
        <v>Объем произведенного хлеба</v>
      </c>
      <c r="B16" s="30" t="str">
        <f>'пр 9 к Пор'!C25</f>
        <v>тн.</v>
      </c>
      <c r="C16" s="57">
        <f>'пр 9 к Пор'!I25</f>
        <v>852</v>
      </c>
      <c r="D16" s="57">
        <f>'пр 9 к Пор'!J25</f>
        <v>803.09</v>
      </c>
      <c r="E16" s="30" t="s">
        <v>94</v>
      </c>
      <c r="F16" s="31">
        <f t="shared" si="3"/>
        <v>0.94259389671361504</v>
      </c>
      <c r="G16" s="7" t="s">
        <v>13</v>
      </c>
    </row>
    <row r="20" spans="1:7" ht="60" x14ac:dyDescent="0.25">
      <c r="A20" s="127" t="str">
        <f>'бюджетные ассигнования'!A25</f>
        <v>Исполняющая обязаности
руководителя управления экономики, 
планирования и перспективного развития 
администрации Туруханского района</v>
      </c>
      <c r="G20" s="4" t="str">
        <f>'бюджетные ассигнования'!E25</f>
        <v>А.Н. Семенова</v>
      </c>
    </row>
    <row r="34" spans="1:1" x14ac:dyDescent="0.25">
      <c r="A34" s="4" t="str">
        <f>'бюджетные ассигнования'!A40</f>
        <v>Моховикова Наталья Леонидовна</v>
      </c>
    </row>
    <row r="35" spans="1:1" x14ac:dyDescent="0.25">
      <c r="A35" s="4" t="str">
        <f>'бюджетные ассигнования'!A41</f>
        <v>(39190) 45-159</v>
      </c>
    </row>
  </sheetData>
  <mergeCells count="8">
    <mergeCell ref="E1:G1"/>
    <mergeCell ref="A4:G4"/>
    <mergeCell ref="A6:A7"/>
    <mergeCell ref="B6:B7"/>
    <mergeCell ref="C6:D6"/>
    <mergeCell ref="E6:E7"/>
    <mergeCell ref="F6:F7"/>
    <mergeCell ref="G6:G7"/>
  </mergeCells>
  <conditionalFormatting sqref="A10:E16">
    <cfRule type="expression" dxfId="4" priority="1">
      <formula>A10=""</formula>
    </cfRule>
  </conditionalFormatting>
  <pageMargins left="0.78740157480314965" right="0.78740157480314965" top="1.1811023622047245" bottom="0.74803149606299213" header="0.31496062992125984" footer="0.31496062992125984"/>
  <pageSetup paperSize="9" scale="9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view="pageBreakPreview" zoomScale="70" zoomScaleNormal="85" zoomScaleSheetLayoutView="70" workbookViewId="0">
      <selection activeCell="E13" sqref="E13"/>
    </sheetView>
  </sheetViews>
  <sheetFormatPr defaultRowHeight="15" x14ac:dyDescent="0.25"/>
  <cols>
    <col min="1" max="1" width="33.28515625" style="4" customWidth="1"/>
    <col min="2" max="2" width="9.140625" style="85"/>
    <col min="3" max="3" width="10.28515625" style="4" customWidth="1"/>
    <col min="4" max="4" width="9.28515625" style="4" customWidth="1"/>
    <col min="5" max="5" width="15.42578125" style="4" customWidth="1"/>
    <col min="6" max="6" width="8.7109375" style="4" customWidth="1"/>
    <col min="7" max="8" width="26.28515625" style="4" customWidth="1"/>
    <col min="9" max="14" width="9.140625" style="61"/>
    <col min="15" max="16384" width="9.140625" style="4"/>
  </cols>
  <sheetData>
    <row r="1" spans="1:14" x14ac:dyDescent="0.25">
      <c r="G1" s="300" t="s">
        <v>143</v>
      </c>
      <c r="H1" s="300"/>
    </row>
    <row r="2" spans="1:14" x14ac:dyDescent="0.25">
      <c r="F2" s="13"/>
      <c r="G2" s="13"/>
      <c r="H2" s="14"/>
    </row>
    <row r="3" spans="1:14" x14ac:dyDescent="0.25">
      <c r="F3" s="13"/>
      <c r="G3" s="13"/>
      <c r="H3" s="14"/>
    </row>
    <row r="4" spans="1:14" ht="46.5" customHeight="1" x14ac:dyDescent="0.25">
      <c r="A4" s="293" t="s">
        <v>33</v>
      </c>
      <c r="B4" s="293"/>
      <c r="C4" s="293"/>
      <c r="D4" s="293"/>
      <c r="E4" s="293"/>
      <c r="F4" s="293"/>
      <c r="G4" s="293"/>
      <c r="H4" s="293"/>
    </row>
    <row r="5" spans="1:14" x14ac:dyDescent="0.25">
      <c r="A5" s="5"/>
      <c r="B5" s="87"/>
      <c r="C5" s="5"/>
      <c r="D5" s="5"/>
      <c r="E5" s="5"/>
      <c r="F5" s="5"/>
      <c r="G5" s="5"/>
      <c r="H5" s="5"/>
    </row>
    <row r="6" spans="1:14" ht="59.25" customHeight="1" x14ac:dyDescent="0.25">
      <c r="A6" s="294" t="s">
        <v>31</v>
      </c>
      <c r="B6" s="294" t="s">
        <v>10</v>
      </c>
      <c r="C6" s="301" t="s">
        <v>25</v>
      </c>
      <c r="D6" s="302"/>
      <c r="E6" s="303" t="s">
        <v>23</v>
      </c>
      <c r="F6" s="305" t="s">
        <v>26</v>
      </c>
      <c r="G6" s="305" t="s">
        <v>30</v>
      </c>
      <c r="H6" s="298" t="s">
        <v>27</v>
      </c>
    </row>
    <row r="7" spans="1:14" ht="73.5" customHeight="1" x14ac:dyDescent="0.25">
      <c r="A7" s="294"/>
      <c r="B7" s="294"/>
      <c r="C7" s="15" t="s">
        <v>11</v>
      </c>
      <c r="D7" s="16" t="s">
        <v>12</v>
      </c>
      <c r="E7" s="304"/>
      <c r="F7" s="306"/>
      <c r="G7" s="306"/>
      <c r="H7" s="298"/>
    </row>
    <row r="8" spans="1:14" x14ac:dyDescent="0.25">
      <c r="A8" s="8">
        <v>1</v>
      </c>
      <c r="B8" s="8">
        <f>A8+1</f>
        <v>2</v>
      </c>
      <c r="C8" s="8">
        <f t="shared" ref="C8:F8" si="0">B8+1</f>
        <v>3</v>
      </c>
      <c r="D8" s="8">
        <f t="shared" si="0"/>
        <v>4</v>
      </c>
      <c r="E8" s="8">
        <f t="shared" si="0"/>
        <v>5</v>
      </c>
      <c r="F8" s="8">
        <f t="shared" si="0"/>
        <v>6</v>
      </c>
      <c r="G8" s="8">
        <f t="shared" ref="G8:H8" si="1">F8+1</f>
        <v>7</v>
      </c>
      <c r="H8" s="8">
        <f t="shared" si="1"/>
        <v>8</v>
      </c>
    </row>
    <row r="9" spans="1:14" s="18" customFormat="1" ht="14.25" x14ac:dyDescent="0.2">
      <c r="A9" s="21" t="s">
        <v>7</v>
      </c>
      <c r="B9" s="22" t="s">
        <v>13</v>
      </c>
      <c r="C9" s="22" t="s">
        <v>13</v>
      </c>
      <c r="D9" s="22" t="s">
        <v>13</v>
      </c>
      <c r="E9" s="22" t="s">
        <v>13</v>
      </c>
      <c r="F9" s="22" t="s">
        <v>13</v>
      </c>
      <c r="G9" s="56">
        <f>(G10*H10+G15*H15+G18*H18+G20*H20+G24*H24)/H9</f>
        <v>0.93241859124350635</v>
      </c>
      <c r="H9" s="23">
        <f>H10+H15+H18+H20</f>
        <v>19681.283490000002</v>
      </c>
      <c r="I9" s="62"/>
      <c r="J9" s="62"/>
      <c r="K9" s="62"/>
      <c r="L9" s="62"/>
      <c r="M9" s="62"/>
      <c r="N9" s="62"/>
    </row>
    <row r="10" spans="1:14" s="18" customFormat="1" ht="103.5" customHeight="1" x14ac:dyDescent="0.2">
      <c r="A10" s="20" t="str">
        <f>CONCATENATE("Всего по подпрограмме 1. ",'пр 10 к Пор'!C26)</f>
        <v>Всего по подпрограмме 1. Поддержка развития среднего и малого предпринимательства на территории Туруханского района</v>
      </c>
      <c r="B10" s="19" t="s">
        <v>13</v>
      </c>
      <c r="C10" s="19" t="s">
        <v>13</v>
      </c>
      <c r="D10" s="19" t="s">
        <v>13</v>
      </c>
      <c r="E10" s="19" t="s">
        <v>13</v>
      </c>
      <c r="F10" s="19" t="s">
        <v>13</v>
      </c>
      <c r="G10" s="34">
        <f>AVERAGE(F11:F14)</f>
        <v>0.25</v>
      </c>
      <c r="H10" s="17">
        <f>'бюджетные ассигнования'!B11</f>
        <v>0</v>
      </c>
      <c r="I10" s="62"/>
      <c r="J10" s="62"/>
      <c r="K10" s="62"/>
      <c r="L10" s="62"/>
      <c r="M10" s="62"/>
      <c r="N10" s="62"/>
    </row>
    <row r="11" spans="1:14" ht="60" x14ac:dyDescent="0.25">
      <c r="A11" s="32" t="str">
        <f>'пр 9 к Пор'!B28</f>
        <v>Количество субъектов малого и среднего предпринимательства получивших субсидии
в том числе:</v>
      </c>
      <c r="B11" s="30" t="str">
        <f>'пр 9 к Пор'!C28</f>
        <v>ед.</v>
      </c>
      <c r="C11" s="32">
        <f>'пр 9 к Пор'!I28</f>
        <v>1</v>
      </c>
      <c r="D11" s="32">
        <f>'пр 9 к Пор'!J28</f>
        <v>0</v>
      </c>
      <c r="E11" s="30" t="s">
        <v>94</v>
      </c>
      <c r="F11" s="7">
        <f t="shared" ref="F11:F12" si="2">IF(AND(C11=0,D11=0),1,IF(E11="нет или увеличение",IF(D11/C11&gt;1,1,D11/C11),IF(E11="снижение",IF(D11=0,1,IF(C11/D11&gt;1,1,C11/D11)))))</f>
        <v>0</v>
      </c>
      <c r="G11" s="7" t="s">
        <v>13</v>
      </c>
      <c r="H11" s="7" t="s">
        <v>13</v>
      </c>
    </row>
    <row r="12" spans="1:14" ht="95.25" customHeight="1" x14ac:dyDescent="0.25">
      <c r="A12" s="32" t="str">
        <f>'пр 9 к Пор'!B29</f>
        <v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v>
      </c>
      <c r="B12" s="30" t="str">
        <f>'пр 9 к Пор'!C29</f>
        <v>ед.</v>
      </c>
      <c r="C12" s="32">
        <f>'пр 9 к Пор'!I29</f>
        <v>0</v>
      </c>
      <c r="D12" s="32">
        <f>'пр 9 к Пор'!J29</f>
        <v>0</v>
      </c>
      <c r="E12" s="30" t="s">
        <v>94</v>
      </c>
      <c r="F12" s="7">
        <f t="shared" si="2"/>
        <v>1</v>
      </c>
      <c r="G12" s="7" t="s">
        <v>13</v>
      </c>
      <c r="H12" s="7" t="s">
        <v>13</v>
      </c>
    </row>
    <row r="13" spans="1:14" ht="111.75" customHeight="1" x14ac:dyDescent="0.25">
      <c r="A13" s="32" t="str">
        <f>'пр 9 к Пор'!B30</f>
        <v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v>
      </c>
      <c r="B13" s="30" t="str">
        <f>'пр 9 к Пор'!C30</f>
        <v>ед.</v>
      </c>
      <c r="C13" s="32">
        <f>'пр 9 к Пор'!I30</f>
        <v>1</v>
      </c>
      <c r="D13" s="32">
        <f>'пр 9 к Пор'!J30</f>
        <v>0</v>
      </c>
      <c r="E13" s="30" t="s">
        <v>94</v>
      </c>
      <c r="F13" s="7">
        <f t="shared" ref="F13:F14" si="3">IF(AND(C13=0,D13=0),1,IF(E13="нет или увеличение",IF(D13/C13&gt;1,1,D13/C13),IF(E13="снижение",IF(D13=0,1,IF(C13/D13&gt;1,1,C13/D13)))))</f>
        <v>0</v>
      </c>
      <c r="G13" s="7" t="s">
        <v>13</v>
      </c>
      <c r="H13" s="7" t="s">
        <v>13</v>
      </c>
    </row>
    <row r="14" spans="1:14" ht="68.25" customHeight="1" x14ac:dyDescent="0.25">
      <c r="A14" s="32" t="str">
        <f>'пр 9 к Пор'!B31</f>
        <v xml:space="preserve">Количество молодежи принявших участие в конкурсах по мероприятию "Вовлечение молодежи в предпринимательскую деятельность" </v>
      </c>
      <c r="B14" s="30" t="str">
        <f>'пр 9 к Пор'!C31</f>
        <v>чел.</v>
      </c>
      <c r="C14" s="32">
        <f>'пр 9 к Пор'!I31</f>
        <v>2</v>
      </c>
      <c r="D14" s="32">
        <f>'пр 9 к Пор'!J31</f>
        <v>0</v>
      </c>
      <c r="E14" s="30" t="s">
        <v>94</v>
      </c>
      <c r="F14" s="7">
        <f t="shared" si="3"/>
        <v>0</v>
      </c>
      <c r="G14" s="7" t="s">
        <v>13</v>
      </c>
      <c r="H14" s="7" t="s">
        <v>13</v>
      </c>
    </row>
    <row r="15" spans="1:14" ht="85.5" x14ac:dyDescent="0.25">
      <c r="A15" s="20" t="str">
        <f>CONCATENATE("Всего по подпрограмме 2. ",'пр 10 к Пор'!C35)</f>
        <v>Всего по подпрограмме 2. Развитие сельского хозяйства и регулирование рынков сельскохозяйственной продукции, сырья и продовольствия</v>
      </c>
      <c r="B15" s="19" t="s">
        <v>13</v>
      </c>
      <c r="C15" s="19" t="s">
        <v>13</v>
      </c>
      <c r="D15" s="19" t="s">
        <v>13</v>
      </c>
      <c r="E15" s="19" t="s">
        <v>13</v>
      </c>
      <c r="F15" s="19" t="s">
        <v>13</v>
      </c>
      <c r="G15" s="34">
        <f>AVERAGE(F16:F17)</f>
        <v>0.99855769230769231</v>
      </c>
      <c r="H15" s="17">
        <f>'бюджетные ассигнования'!B14</f>
        <v>10609</v>
      </c>
    </row>
    <row r="16" spans="1:14" ht="60" x14ac:dyDescent="0.25">
      <c r="A16" s="32" t="str">
        <f>'пр 9 к Пор'!B34</f>
        <v>Индекс производства, к соответствующему периоду предыдущего года (по всем категориям хозяйств)</v>
      </c>
      <c r="B16" s="30" t="str">
        <f>'пр 9 к Пор'!C34</f>
        <v>%</v>
      </c>
      <c r="C16" s="30">
        <f>'пр 9 к Пор'!I34</f>
        <v>104</v>
      </c>
      <c r="D16" s="30">
        <f>'пр 9 к Пор'!J34</f>
        <v>103.7</v>
      </c>
      <c r="E16" s="30" t="s">
        <v>94</v>
      </c>
      <c r="F16" s="7">
        <f t="shared" ref="F16" si="4">IF(AND(C16=0,D16=0),1,IF(E16="нет или увеличение",IF(D16/C16&gt;1,1,D16/C16),IF(E16="снижение",IF(D16=0,1,IF(C16/D16&gt;1,1,C16/D16)))))</f>
        <v>0.99711538461538463</v>
      </c>
      <c r="G16" s="7" t="s">
        <v>13</v>
      </c>
      <c r="H16" s="7" t="s">
        <v>13</v>
      </c>
    </row>
    <row r="17" spans="1:14" ht="120" x14ac:dyDescent="0.25">
      <c r="A17" s="32" t="str">
        <f>'пр 9 к Пор'!B35</f>
        <v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v>
      </c>
      <c r="B17" s="30" t="str">
        <f>'пр 9 к Пор'!C35</f>
        <v>ед.</v>
      </c>
      <c r="C17" s="30" t="str">
        <f>'пр 9 к Пор'!I35</f>
        <v>-</v>
      </c>
      <c r="D17" s="30">
        <f>'пр 9 к Пор'!J35</f>
        <v>0</v>
      </c>
      <c r="E17" s="30" t="s">
        <v>94</v>
      </c>
      <c r="F17" s="7">
        <v>1</v>
      </c>
      <c r="G17" s="7" t="s">
        <v>13</v>
      </c>
      <c r="H17" s="7" t="s">
        <v>13</v>
      </c>
    </row>
    <row r="18" spans="1:14" ht="99.75" x14ac:dyDescent="0.25">
      <c r="A18" s="20" t="str">
        <f>CONCATENATE("Всего по подпрограмме 3. ",'пр 10 к Пор'!C44)</f>
        <v>Всего по подпрограмме 3. Предоставление субсидий на возмещение части затрат, связанных с поставкой и обеспечением населения Туруханского района продуктами питания</v>
      </c>
      <c r="B18" s="19" t="s">
        <v>13</v>
      </c>
      <c r="C18" s="19" t="s">
        <v>13</v>
      </c>
      <c r="D18" s="19" t="s">
        <v>13</v>
      </c>
      <c r="E18" s="19" t="s">
        <v>13</v>
      </c>
      <c r="F18" s="19" t="s">
        <v>13</v>
      </c>
      <c r="G18" s="34">
        <f>AVERAGE(F19:F19)</f>
        <v>0.59920445729355887</v>
      </c>
      <c r="H18" s="17">
        <f>'бюджетные ассигнования'!B17</f>
        <v>2990.0576900000001</v>
      </c>
    </row>
    <row r="19" spans="1:14" ht="30" x14ac:dyDescent="0.25">
      <c r="A19" s="32" t="str">
        <f>'пр 9 к Пор'!B38</f>
        <v>Объем завезенных социально-значимых товаров</v>
      </c>
      <c r="B19" s="30" t="str">
        <f>'пр 9 к Пор'!C38</f>
        <v>тн.</v>
      </c>
      <c r="C19" s="211">
        <f>'пр 9 к Пор'!I38</f>
        <v>48.683489658536587</v>
      </c>
      <c r="D19" s="211">
        <f>'пр 9 к Пор'!J38</f>
        <v>29.171364000000001</v>
      </c>
      <c r="E19" s="30" t="s">
        <v>94</v>
      </c>
      <c r="F19" s="7">
        <f t="shared" ref="F19" si="5">IF(AND(C19=0,D19=0),1,IF(E19="нет или увеличение",IF(D19/C19&gt;1,1,D19/C19),IF(E19="снижение",IF(D19=0,1,IF(C19/D19&gt;1,1,C19/D19)))))</f>
        <v>0.59920445729355887</v>
      </c>
      <c r="G19" s="7" t="s">
        <v>13</v>
      </c>
      <c r="H19" s="7" t="s">
        <v>13</v>
      </c>
    </row>
    <row r="20" spans="1:14" ht="114" x14ac:dyDescent="0.25">
      <c r="A20" s="20" t="str">
        <f>CONCATENATE("Всего по подпрограмме 4. ",'пр 10 к Пор'!C53)</f>
        <v>Всего по подпрограмме 4. 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</v>
      </c>
      <c r="B20" s="19" t="s">
        <v>13</v>
      </c>
      <c r="C20" s="19" t="s">
        <v>13</v>
      </c>
      <c r="D20" s="19" t="s">
        <v>13</v>
      </c>
      <c r="E20" s="19" t="s">
        <v>13</v>
      </c>
      <c r="F20" s="19" t="s">
        <v>13</v>
      </c>
      <c r="G20" s="34">
        <f>AVERAGE(F21:F23)</f>
        <v>0.98086463223787168</v>
      </c>
      <c r="H20" s="17">
        <f>'бюджетные ассигнования'!B19</f>
        <v>6082.2258000000002</v>
      </c>
    </row>
    <row r="21" spans="1:14" ht="38.25" customHeight="1" x14ac:dyDescent="0.25">
      <c r="A21" s="32" t="str">
        <f>CONCATENATE('пр 9 к Пор'!B$41," ",'пр 9 к Пор'!B42)</f>
        <v>Размер ставки субсидирования: г. Игарка и п. Светлогорск</v>
      </c>
      <c r="B21" s="30" t="str">
        <f>'пр 9 к Пор'!C42</f>
        <v>руб.</v>
      </c>
      <c r="C21" s="57">
        <f>'пр 9 к Пор'!I42</f>
        <v>2</v>
      </c>
      <c r="D21" s="57">
        <f>'пр 9 к Пор'!J42</f>
        <v>2</v>
      </c>
      <c r="E21" s="30" t="s">
        <v>94</v>
      </c>
      <c r="F21" s="7">
        <f t="shared" ref="F21:F23" si="6">IF(AND(C21=0,D21=0),1,IF(E21="нет или увеличение",IF(D21/C21&gt;1,1,D21/C21),IF(E21="снижение",IF(D21=0,1,IF(C21/D21&gt;1,1,C21/D21)))))</f>
        <v>1</v>
      </c>
      <c r="G21" s="7" t="s">
        <v>13</v>
      </c>
      <c r="H21" s="7" t="s">
        <v>13</v>
      </c>
    </row>
    <row r="22" spans="1:14" ht="45" x14ac:dyDescent="0.25">
      <c r="A22" s="32" t="str">
        <f>CONCATENATE('пр 9 к Пор'!B$41," ",'пр 9 к Пор'!B43)</f>
        <v>Размер ставки субсидирования: с. Туруханск, с.Верхнеимбатск, п. Бор, с.Ворогово, с.Зотино</v>
      </c>
      <c r="B22" s="30" t="str">
        <f>'пр 9 к Пор'!C43</f>
        <v>руб.</v>
      </c>
      <c r="C22" s="57">
        <f>'пр 9 к Пор'!I43</f>
        <v>10</v>
      </c>
      <c r="D22" s="57">
        <f>'пр 9 к Пор'!J43</f>
        <v>10</v>
      </c>
      <c r="E22" s="30" t="s">
        <v>94</v>
      </c>
      <c r="F22" s="7">
        <f t="shared" si="6"/>
        <v>1</v>
      </c>
      <c r="G22" s="7" t="s">
        <v>13</v>
      </c>
      <c r="H22" s="7" t="s">
        <v>13</v>
      </c>
    </row>
    <row r="23" spans="1:14" ht="30" x14ac:dyDescent="0.25">
      <c r="A23" s="32" t="str">
        <f>'пр 9 к Пор'!B44</f>
        <v>Объем произведенного хлеба</v>
      </c>
      <c r="B23" s="30" t="str">
        <f>'пр 9 к Пор'!C44</f>
        <v>тн.</v>
      </c>
      <c r="C23" s="57">
        <f>'пр 9 к Пор'!I44</f>
        <v>852</v>
      </c>
      <c r="D23" s="57">
        <f>'пр 9 к Пор'!J44</f>
        <v>803.09</v>
      </c>
      <c r="E23" s="30" t="s">
        <v>94</v>
      </c>
      <c r="F23" s="7">
        <f t="shared" si="6"/>
        <v>0.94259389671361504</v>
      </c>
      <c r="G23" s="7" t="s">
        <v>13</v>
      </c>
      <c r="H23" s="7" t="s">
        <v>13</v>
      </c>
    </row>
    <row r="24" spans="1:14" ht="142.5" x14ac:dyDescent="0.25">
      <c r="A24" s="20" t="str">
        <f>CONCATENATE("Всего по отдельному мероприятию 1. ",'пр 10 к Пор'!C62)</f>
        <v>Всего по отдельному мероприятию 1. 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</v>
      </c>
      <c r="B24" s="19" t="s">
        <v>13</v>
      </c>
      <c r="C24" s="19" t="s">
        <v>13</v>
      </c>
      <c r="D24" s="19" t="s">
        <v>13</v>
      </c>
      <c r="E24" s="19" t="s">
        <v>13</v>
      </c>
      <c r="F24" s="19" t="s">
        <v>13</v>
      </c>
      <c r="G24" s="34">
        <f>AVERAGE(F25)</f>
        <v>0</v>
      </c>
      <c r="H24" s="17">
        <f>'бюджетные ассигнования'!B21</f>
        <v>1035.3559599999999</v>
      </c>
    </row>
    <row r="25" spans="1:14" ht="90" x14ac:dyDescent="0.25">
      <c r="A25" s="32" t="str">
        <f>'пр 9 к Пор'!B47</f>
        <v>Надлежащее исполнение получателями субсидии обязательств по уплате процентов по кредитам, привлеченным в Российских кредитных организациях</v>
      </c>
      <c r="B25" s="32" t="str">
        <f>'пр 9 к Пор'!C47</f>
        <v>1 - да; 
0 - нет</v>
      </c>
      <c r="C25" s="32">
        <f>'пр 9 к Пор'!D47</f>
        <v>4.5435291802702317E-2</v>
      </c>
      <c r="D25" s="32">
        <f>'пр 9 к Пор'!E47</f>
        <v>0</v>
      </c>
      <c r="E25" s="30" t="s">
        <v>94</v>
      </c>
      <c r="F25" s="7">
        <f t="shared" ref="F25" si="7">IF(AND(C25=0,D25=0),1,IF(E25="нет или увеличение",IF(D25/C25&gt;1,1,D25/C25),IF(E25="снижение",IF(D25=0,1,IF(C25/D25&gt;1,1,C25/D25)))))</f>
        <v>0</v>
      </c>
      <c r="G25" s="7" t="s">
        <v>13</v>
      </c>
      <c r="H25" s="7" t="s">
        <v>13</v>
      </c>
    </row>
    <row r="27" spans="1:14" ht="67.5" customHeight="1" x14ac:dyDescent="0.25">
      <c r="A27" s="299" t="str">
        <f>'целевые показатели'!A20</f>
        <v>Исполняющая обязаности
руководителя управления экономики, 
планирования и перспективного развития 
администрации Туруханского района</v>
      </c>
      <c r="B27" s="299"/>
      <c r="C27" s="299"/>
      <c r="H27" s="4" t="str">
        <f>'целевые показатели'!G20</f>
        <v>А.Н. Семенова</v>
      </c>
      <c r="I27" s="232"/>
      <c r="J27" s="232"/>
      <c r="K27" s="232"/>
      <c r="L27" s="232"/>
      <c r="M27" s="232"/>
      <c r="N27" s="232"/>
    </row>
    <row r="29" spans="1:14" ht="18.75" customHeight="1" x14ac:dyDescent="0.25"/>
    <row r="30" spans="1:14" ht="18.75" customHeight="1" x14ac:dyDescent="0.25"/>
    <row r="31" spans="1:14" ht="18.75" customHeight="1" x14ac:dyDescent="0.25"/>
    <row r="32" spans="1:14" ht="18.75" customHeight="1" x14ac:dyDescent="0.25"/>
    <row r="33" spans="1:14" ht="18.75" customHeight="1" x14ac:dyDescent="0.25"/>
    <row r="34" spans="1:14" ht="18.75" customHeight="1" x14ac:dyDescent="0.25"/>
    <row r="35" spans="1:14" ht="18.75" customHeight="1" x14ac:dyDescent="0.25"/>
    <row r="36" spans="1:14" ht="18.75" customHeight="1" x14ac:dyDescent="0.25"/>
    <row r="37" spans="1:14" ht="18.75" customHeight="1" x14ac:dyDescent="0.25"/>
    <row r="38" spans="1:14" x14ac:dyDescent="0.25">
      <c r="A38" s="4" t="str">
        <f>'целевые показатели'!A34</f>
        <v>Моховикова Наталья Леонидовна</v>
      </c>
      <c r="I38" s="232"/>
      <c r="J38" s="232"/>
      <c r="K38" s="232"/>
      <c r="L38" s="232"/>
      <c r="M38" s="232"/>
      <c r="N38" s="232"/>
    </row>
    <row r="39" spans="1:14" x14ac:dyDescent="0.25">
      <c r="A39" s="4" t="str">
        <f>'целевые показатели'!A35</f>
        <v>(39190) 45-159</v>
      </c>
      <c r="I39" s="232"/>
      <c r="J39" s="232"/>
      <c r="K39" s="232"/>
      <c r="L39" s="232"/>
      <c r="M39" s="232"/>
      <c r="N39" s="232"/>
    </row>
    <row r="40" spans="1:14" ht="56.25" customHeight="1" x14ac:dyDescent="0.25"/>
  </sheetData>
  <mergeCells count="10">
    <mergeCell ref="A27:C27"/>
    <mergeCell ref="G1:H1"/>
    <mergeCell ref="A4:H4"/>
    <mergeCell ref="A6:A7"/>
    <mergeCell ref="B6:B7"/>
    <mergeCell ref="C6:D6"/>
    <mergeCell ref="E6:E7"/>
    <mergeCell ref="F6:F7"/>
    <mergeCell ref="H6:H7"/>
    <mergeCell ref="G6:G7"/>
  </mergeCells>
  <conditionalFormatting sqref="A11:E14 A21:E23 A25:D25">
    <cfRule type="expression" dxfId="3" priority="10">
      <formula>A11=""</formula>
    </cfRule>
  </conditionalFormatting>
  <conditionalFormatting sqref="A16:E17">
    <cfRule type="expression" dxfId="2" priority="9">
      <formula>A16=""</formula>
    </cfRule>
  </conditionalFormatting>
  <conditionalFormatting sqref="A19:E19">
    <cfRule type="expression" dxfId="1" priority="8">
      <formula>A19=""</formula>
    </cfRule>
  </conditionalFormatting>
  <conditionalFormatting sqref="E25">
    <cfRule type="expression" dxfId="0" priority="1">
      <formula>E25=""</formula>
    </cfRule>
  </conditionalFormatting>
  <pageMargins left="0.78740157480314965" right="0.78740157480314965" top="1.1811023622047245" bottom="0.56999999999999995" header="0.31496062992125984" footer="0.31496062992125984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3"/>
  <sheetViews>
    <sheetView view="pageBreakPreview" topLeftCell="A7" zoomScale="115" zoomScaleNormal="100" zoomScaleSheetLayoutView="115" workbookViewId="0">
      <selection activeCell="A23" sqref="A23"/>
    </sheetView>
  </sheetViews>
  <sheetFormatPr defaultRowHeight="15" x14ac:dyDescent="0.25"/>
  <cols>
    <col min="1" max="1" width="23.140625" style="4" customWidth="1"/>
    <col min="2" max="3" width="28.42578125" style="4" customWidth="1"/>
    <col min="4" max="4" width="24.7109375" style="4" customWidth="1"/>
    <col min="5" max="5" width="25.85546875" style="4" customWidth="1"/>
    <col min="6" max="16384" width="9.140625" style="4"/>
  </cols>
  <sheetData>
    <row r="1" spans="1:5" x14ac:dyDescent="0.25">
      <c r="D1" s="307" t="s">
        <v>144</v>
      </c>
      <c r="E1" s="308"/>
    </row>
    <row r="2" spans="1:5" x14ac:dyDescent="0.25">
      <c r="D2" s="13"/>
      <c r="E2" s="14"/>
    </row>
    <row r="4" spans="1:5" ht="19.5" customHeight="1" x14ac:dyDescent="0.25">
      <c r="A4" s="293" t="s">
        <v>14</v>
      </c>
      <c r="B4" s="293"/>
      <c r="C4" s="293"/>
      <c r="D4" s="293"/>
      <c r="E4" s="293"/>
    </row>
    <row r="5" spans="1:5" x14ac:dyDescent="0.25">
      <c r="A5" s="5"/>
      <c r="B5" s="5"/>
      <c r="C5" s="5"/>
      <c r="D5" s="5"/>
      <c r="E5" s="5"/>
    </row>
    <row r="6" spans="1:5" x14ac:dyDescent="0.25">
      <c r="A6" s="294" t="s">
        <v>15</v>
      </c>
      <c r="B6" s="294" t="s">
        <v>16</v>
      </c>
      <c r="C6" s="294"/>
      <c r="D6" s="294"/>
      <c r="E6" s="309" t="s">
        <v>17</v>
      </c>
    </row>
    <row r="7" spans="1:5" ht="90" x14ac:dyDescent="0.25">
      <c r="A7" s="294"/>
      <c r="B7" s="6" t="s">
        <v>18</v>
      </c>
      <c r="C7" s="6" t="s">
        <v>28</v>
      </c>
      <c r="D7" s="6" t="s">
        <v>32</v>
      </c>
      <c r="E7" s="309"/>
    </row>
    <row r="8" spans="1:5" x14ac:dyDescent="0.25">
      <c r="A8" s="8">
        <v>1</v>
      </c>
      <c r="B8" s="8">
        <f>A8+1</f>
        <v>2</v>
      </c>
      <c r="C8" s="8">
        <f t="shared" ref="C8:E8" si="0">B8+1</f>
        <v>3</v>
      </c>
      <c r="D8" s="8">
        <f t="shared" si="0"/>
        <v>4</v>
      </c>
      <c r="E8" s="8">
        <f t="shared" si="0"/>
        <v>5</v>
      </c>
    </row>
    <row r="9" spans="1:5" x14ac:dyDescent="0.25">
      <c r="A9" s="12" t="s">
        <v>19</v>
      </c>
      <c r="B9" s="129">
        <f>'бюджетные ассигнования'!E10</f>
        <v>0.91250056898145637</v>
      </c>
      <c r="C9" s="129">
        <f>'целевые показатели'!G9</f>
        <v>0.93413053408893698</v>
      </c>
      <c r="D9" s="129">
        <f>'показатели результативности'!G9</f>
        <v>0.93241859124350635</v>
      </c>
      <c r="E9" s="130">
        <f>POWER((B9*C9*D9),(1/3))</f>
        <v>0.92629761413155576</v>
      </c>
    </row>
    <row r="10" spans="1:5" ht="15.75" x14ac:dyDescent="0.25">
      <c r="A10" s="9" t="s">
        <v>20</v>
      </c>
      <c r="B10" s="33" t="str">
        <f>IF(B9&gt;=0.9,"Высокая",IF(B9&gt;=0.8,"Средняя",IF(B9&gt;=0.7,"Удовлетворительная","Неудовлетворительная")))</f>
        <v>Высокая</v>
      </c>
      <c r="C10" s="33" t="str">
        <f>IF(C9&gt;=0.9,"Высокая",IF(C9&gt;=0.8,"Средняя",IF(C9&gt;=0.7,"Удовлетворительная","Неудовлетворительная")))</f>
        <v>Высокая</v>
      </c>
      <c r="D10" s="33" t="str">
        <f>IF(D9&gt;=0.9,"Высокая",IF(D9&gt;=0.8,"Средняя",IF(D9&gt;=0.7,"Удовлетворительная","Неудовлетворительная")))</f>
        <v>Высокая</v>
      </c>
      <c r="E10" s="33" t="str">
        <f>IF(E9&gt;=0.9,"Высокая",IF(E9&gt;=0.8,"Средняя",IF(E9&gt;=0.7,"Удовлетворительная","Неудовлетворительная")))</f>
        <v>Высокая</v>
      </c>
    </row>
    <row r="14" spans="1:5" ht="44.25" customHeight="1" x14ac:dyDescent="0.25">
      <c r="A14" s="299" t="str">
        <f>'показатели результативности'!A27:C27</f>
        <v>Исполняющая обязаности
руководителя управления экономики, 
планирования и перспективного развития 
администрации Туруханского района</v>
      </c>
      <c r="B14" s="299"/>
      <c r="E14" s="4" t="str">
        <f>'показатели результативности'!H27</f>
        <v>А.Н. Семенова</v>
      </c>
    </row>
    <row r="22" spans="1:1" s="250" customFormat="1" ht="12.75" x14ac:dyDescent="0.2">
      <c r="A22" s="250" t="str">
        <f>'показатели результативности'!A38</f>
        <v>Моховикова Наталья Леонидовна</v>
      </c>
    </row>
    <row r="23" spans="1:1" s="250" customFormat="1" ht="12.75" x14ac:dyDescent="0.2">
      <c r="A23" s="250" t="str">
        <f>'показатели результативности'!A39</f>
        <v>(39190) 45-159</v>
      </c>
    </row>
  </sheetData>
  <mergeCells count="6">
    <mergeCell ref="D1:E1"/>
    <mergeCell ref="A14:B14"/>
    <mergeCell ref="A4:E4"/>
    <mergeCell ref="A6:A7"/>
    <mergeCell ref="B6:D6"/>
    <mergeCell ref="E6:E7"/>
  </mergeCells>
  <pageMargins left="0.78740157480314965" right="0.78740157480314965" top="1.1811023622047245" bottom="0.74803149606299213" header="0.31496062992125984" footer="0.31496062992125984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1</vt:lpstr>
      <vt:lpstr>пр 9 к Пор</vt:lpstr>
      <vt:lpstr>пр 10 к Пор</vt:lpstr>
      <vt:lpstr>пр 11 к Пор</vt:lpstr>
      <vt:lpstr>бюджетные ассигнования</vt:lpstr>
      <vt:lpstr>целевые показатели</vt:lpstr>
      <vt:lpstr>показатели результативности</vt:lpstr>
      <vt:lpstr>свод</vt:lpstr>
      <vt:lpstr>'1'!Заголовки_для_печати</vt:lpstr>
      <vt:lpstr>'бюджетные ассигнования'!Заголовки_для_печати</vt:lpstr>
      <vt:lpstr>'показатели результативности'!Заголовки_для_печати</vt:lpstr>
      <vt:lpstr>'пр 10 к Пор'!Заголовки_для_печати</vt:lpstr>
      <vt:lpstr>'пр 11 к Пор'!Заголовки_для_печати</vt:lpstr>
      <vt:lpstr>'пр 9 к Пор'!Заголовки_для_печати</vt:lpstr>
      <vt:lpstr>'целевые показатели'!Заголовки_для_печати</vt:lpstr>
      <vt:lpstr>'бюджетные ассигнования'!Область_печати</vt:lpstr>
      <vt:lpstr>'показатели результативности'!Область_печати</vt:lpstr>
      <vt:lpstr>'пр 11 к Пор'!Область_печати</vt:lpstr>
      <vt:lpstr>'пр 9 к Пор'!Область_печати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2019-03-19T05:30:34Z</dcterms:modified>
</cp:coreProperties>
</file>